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10" windowWidth="23955" windowHeight="7440" tabRatio="675"/>
  </bookViews>
  <sheets>
    <sheet name="bezrobotni" sheetId="1" r:id="rId1"/>
    <sheet name="kobiety" sheetId="10" r:id="rId2"/>
    <sheet name="stopa.bezrobocia.Polska" sheetId="8" r:id="rId3"/>
    <sheet name="stopa.bezrobocia.woj." sheetId="9" r:id="rId4"/>
    <sheet name="bezrobotni na wsi" sheetId="2" r:id="rId5"/>
    <sheet name="długoterminowi" sheetId="3" r:id="rId6"/>
    <sheet name="do 30 roku życia" sheetId="4" r:id="rId7"/>
    <sheet name="powyżej 50 roku życia" sheetId="5" r:id="rId8"/>
    <sheet name="oferty pracy" sheetId="6" r:id="rId9"/>
  </sheets>
  <calcPr calcId="145621" calcMode="manual"/>
</workbook>
</file>

<file path=xl/calcChain.xml><?xml version="1.0" encoding="utf-8"?>
<calcChain xmlns="http://schemas.openxmlformats.org/spreadsheetml/2006/main">
  <c r="E5" i="10" l="1"/>
  <c r="E4" i="10"/>
  <c r="E3" i="10"/>
  <c r="F28" i="4" l="1"/>
  <c r="D28" i="1"/>
  <c r="K23" i="2" l="1"/>
  <c r="K10" i="2"/>
  <c r="J2" i="2"/>
  <c r="J2" i="10"/>
  <c r="J3" i="10"/>
  <c r="C28" i="3" l="1"/>
  <c r="C28" i="10"/>
  <c r="C28" i="1"/>
  <c r="F28" i="6"/>
  <c r="F24" i="2"/>
  <c r="F28" i="10"/>
  <c r="F28" i="1"/>
  <c r="D28" i="6"/>
  <c r="D28" i="4"/>
  <c r="D24" i="2"/>
  <c r="D28" i="10"/>
  <c r="E28" i="1" l="1"/>
  <c r="G4" i="1"/>
  <c r="G3" i="1"/>
  <c r="E5" i="1"/>
  <c r="E4" i="1"/>
  <c r="E3" i="1"/>
  <c r="E26" i="9" l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E28" i="9"/>
  <c r="E27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G28" i="3" l="1"/>
  <c r="E28" i="6"/>
  <c r="G28" i="6"/>
  <c r="E28" i="5"/>
  <c r="G28" i="5"/>
  <c r="E28" i="4"/>
  <c r="G28" i="4"/>
  <c r="E28" i="3"/>
  <c r="E24" i="2"/>
  <c r="G24" i="2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L24" i="10" s="1"/>
  <c r="J23" i="10"/>
  <c r="J22" i="10"/>
  <c r="J21" i="10"/>
  <c r="J20" i="10"/>
  <c r="L20" i="10" s="1"/>
  <c r="J19" i="10"/>
  <c r="J18" i="10"/>
  <c r="J17" i="10"/>
  <c r="J16" i="10"/>
  <c r="L16" i="10" s="1"/>
  <c r="J15" i="10"/>
  <c r="J14" i="10"/>
  <c r="J13" i="10"/>
  <c r="J12" i="10"/>
  <c r="L12" i="10" s="1"/>
  <c r="J11" i="10"/>
  <c r="J10" i="10"/>
  <c r="J9" i="10"/>
  <c r="J8" i="10"/>
  <c r="L8" i="10" s="1"/>
  <c r="J7" i="10"/>
  <c r="J6" i="10"/>
  <c r="J5" i="10"/>
  <c r="J4" i="10"/>
  <c r="L4" i="10" s="1"/>
  <c r="L5" i="10" l="1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s="1"/>
  <c r="C28" i="6" l="1"/>
  <c r="C28" i="5"/>
  <c r="F28" i="5"/>
  <c r="C28" i="4"/>
  <c r="F28" i="3"/>
  <c r="K3" i="2" l="1"/>
  <c r="D28" i="5" l="1"/>
  <c r="D28" i="3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<sst xmlns="http://schemas.openxmlformats.org/spreadsheetml/2006/main" count="359" uniqueCount="124">
  <si>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</si>
  <si>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</si>
  <si>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</si>
  <si>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</si>
  <si>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</si>
  <si>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</si>
  <si>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</si>
  <si>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</si>
  <si>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</si>
  <si>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</si>
  <si>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</si>
  <si>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</si>
  <si>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</si>
  <si>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</si>
  <si>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</si>
  <si>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</si>
  <si>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</si>
  <si>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</si>
  <si>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</si>
  <si>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</si>
  <si>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</si>
  <si>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</si>
  <si>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</si>
  <si>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</si>
  <si>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</si>
  <si>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</si>
  <si>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</si>
  <si>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</si>
  <si>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</si>
  <si>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Opracowanie:</t>
  </si>
  <si>
    <t>Piotr Kocaj</t>
  </si>
  <si>
    <t>Wydział Informacji Statystycznej i Analiz</t>
  </si>
  <si>
    <t>---</t>
  </si>
  <si>
    <t>Liczba bezrobotnych do 30 roku życia - bedących w szczególnej sytuacji na rynku pracy</t>
  </si>
  <si>
    <t>Liczba bezrobotnych powyżej 50 roku życia - będących w szczególnej sytuacji na rynku pracy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</si>
  <si>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</si>
  <si>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</si>
  <si>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</si>
  <si>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zamieszkłaych na wsi w województwie podkarpackim c.d.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</si>
  <si>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</si>
  <si>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</si>
  <si>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</si>
  <si>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</si>
  <si>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</si>
  <si>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</si>
  <si>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</si>
  <si>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</si>
  <si>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</si>
  <si>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</si>
  <si>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</si>
  <si>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</si>
  <si>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</si>
  <si>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</si>
  <si>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</si>
  <si>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</si>
  <si>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</si>
  <si>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</si>
  <si>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* Bank Danych Loklanych www.stat.gov.pl.</t>
  </si>
  <si>
    <t>** GUS.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</si>
  <si>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</si>
  <si>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</si>
  <si>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</si>
  <si>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</si>
  <si>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</si>
  <si>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</si>
  <si>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</si>
  <si>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</si>
  <si>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</si>
  <si>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</si>
  <si>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</si>
  <si>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</si>
  <si>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</si>
  <si>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</si>
  <si>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</si>
  <si>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</si>
  <si>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</si>
  <si>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</si>
  <si>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</si>
  <si>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</si>
  <si>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</si>
  <si>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</si>
  <si>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</si>
  <si>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</si>
  <si>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</si>
  <si>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</si>
  <si>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</si>
  <si>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</si>
  <si>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</si>
  <si>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</si>
  <si>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</si>
  <si>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* Dezrobotni długotrwale - w okresie ostatnich dwóch lat. Definicja zawarta w ustawie o promocji zatrudnienia i instytucjach rynku pracy.</t>
  </si>
  <si>
    <t>%</t>
  </si>
  <si>
    <t>Bezrobotne kobiety zarejestrowane w PUP w woj. podkarpackim</t>
  </si>
  <si>
    <t>Bezrobotne kobiety zarejestrowane w PUP w woj. podkarpackim c.d.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</si>
  <si>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</si>
  <si>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</si>
  <si>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</si>
  <si>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* Bank Danych Lokalnych www.stat.gov.pl.</t>
  </si>
  <si>
    <t>liczba bezrobotnych ogółem stan na 31 III '17 r.</t>
  </si>
  <si>
    <t>liczba bezrobotnych kobiet stan na 31 III '17 r.</t>
  </si>
  <si>
    <t>liczba bezrobotnych zam. na wsi stan na 31 III '17 r.</t>
  </si>
  <si>
    <t>liczba bezrobotnych pow. 12 m-cy stan na 31 III '17 r.</t>
  </si>
  <si>
    <t>liczba bezrobotnych do 30 r. ż. stan na 31 III '17 r.</t>
  </si>
  <si>
    <t>liczba bezrobotnych 50+ stan na 31 III '17 r.</t>
  </si>
  <si>
    <t>liczba ofert w III '17 r.</t>
  </si>
  <si>
    <t>liczba bezrobotnych ogółem stan na 30 IV '17 r.</t>
  </si>
  <si>
    <t>liczba bezrobotnych ogółem stan na 30 IV '16 r.</t>
  </si>
  <si>
    <t>liczba bezrobotnych kobiet stan na 30 IV '17 r.</t>
  </si>
  <si>
    <t>liczba bezrobotnych kobiet stan na 30 IV '16 r.</t>
  </si>
  <si>
    <t>Stopa bezrobocia stan na 31 III '17 r. (%)*</t>
  </si>
  <si>
    <t>Stopa bezrobocia stan na 30 IV '17 r. (%)**</t>
  </si>
  <si>
    <t>Stopa bezrobocia stan na 30 IV '16 r. (w%)*</t>
  </si>
  <si>
    <t>Stopa bezrobocia stan na 31 III '17 r. (w%)*</t>
  </si>
  <si>
    <t>Stopa bezrobocia stan na 30 IV '17 r. (w%)**</t>
  </si>
  <si>
    <t>liczba bezrobotnych zam. na wsi stan na 30 IV '17 r.</t>
  </si>
  <si>
    <t>liczba bezrobotnych zam. na wsi stan na 30 IV '16 r.</t>
  </si>
  <si>
    <t>liczba bezrobotnych pow. 12 m-cy stan na 30 IV '17 r.</t>
  </si>
  <si>
    <t>liczba bezrobotnych pow. 12 m-cy stan na 30 IV '16 r.</t>
  </si>
  <si>
    <t>liczba bezrobotnych do 30 r. ż. stan na 30 IV '17 r.</t>
  </si>
  <si>
    <t>liczba bezrobotnych do 30 r.ż. stan na 30 IV '16 r.</t>
  </si>
  <si>
    <t>liczba bezrobotnych 50+ stan na 30 IV '16 r.</t>
  </si>
  <si>
    <t>liczba bezrobotnych 50+ stan na 30 IV '17 r.</t>
  </si>
  <si>
    <t>liczba ofert w IV '17 r.</t>
  </si>
  <si>
    <t>liczba ofert w IV '16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</si>
</sst>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8"/>
      <color theme="1"/>
      <name val="Cambria"/>
      <family val="1"/>
      <charset val="238"/>
    </font>
    <font>
      <sz val="8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fgColor rgb="FF41AAC3"/>
        <bgColor theme="0"/>
      </patternFill>
    </fill>
    <fill>
      <patternFill patternType="solid">
        <fgColor rgb="FFCCFFCC"/>
        <bgColor indexed="64"/>
      </patternFill>
    </fill>
    <fill>
      <patternFill patternType="lightGray">
        <fgColor rgb="FF41AAC3"/>
        <bgColor rgb="FFCCFFCC"/>
      </patternFill>
    </fill>
    <fill>
      <patternFill patternType="solid">
        <fgColor rgb="FFD9FFD9"/>
        <bgColor indexed="64"/>
      </patternFill>
    </fill>
    <fill>
      <patternFill patternType="lightGray">
        <fgColor rgb="FF41AAC3"/>
        <bgColor rgb="FFD9FFD9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horizontal="right" vertical="center"/>
    </xf>
  </cellStyleXfs>
  <cellXfs count="65">
    <xf numFmtId="0" fontId="0" fillId="0" borderId="0" xfId="0"/>
    <xf numFmtId="0" fontId="3" fillId="2" borderId="0" xfId="0" applyFont="1" applyFill="1"/>
    <xf numFmtId="3" fontId="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3" fontId="0" fillId="2" borderId="0" xfId="0" applyNumberFormat="1" applyFill="1"/>
    <xf numFmtId="0" fontId="4" fillId="2" borderId="0" xfId="0" applyFont="1" applyFill="1" applyAlignment="1">
      <alignment vertical="center"/>
    </xf>
    <xf numFmtId="0" fontId="0" fillId="2" borderId="0" xfId="0" applyFont="1" applyFill="1"/>
    <xf numFmtId="3" fontId="3" fillId="2" borderId="0" xfId="0" applyNumberFormat="1" applyFont="1" applyFill="1" applyAlignment="1">
      <alignment horizontal="center" vertical="center"/>
    </xf>
    <xf numFmtId="3" fontId="0" fillId="2" borderId="0" xfId="0" applyNumberFormat="1" applyFont="1" applyFill="1"/>
    <xf numFmtId="164" fontId="0" fillId="2" borderId="0" xfId="0" applyNumberFormat="1" applyFont="1" applyFill="1"/>
    <xf numFmtId="0" fontId="0" fillId="2" borderId="1" xfId="0" quotePrefix="1" applyFont="1" applyFill="1" applyBorder="1" applyAlignment="1">
      <alignment horizontal="center"/>
    </xf>
    <xf numFmtId="0" fontId="5" fillId="2" borderId="0" xfId="0" applyFont="1" applyFill="1"/>
    <xf numFmtId="3" fontId="0" fillId="2" borderId="0" xfId="0" applyNumberFormat="1" applyFill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4" fontId="0" fillId="2" borderId="1" xfId="0" quotePrefix="1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/>
    </xf>
    <xf numFmtId="3" fontId="0" fillId="3" borderId="1" xfId="0" applyNumberFormat="1" applyFont="1" applyFill="1" applyBorder="1" applyAlignment="1">
      <alignment horizontal="center"/>
    </xf>
    <xf numFmtId="3" fontId="0" fillId="3" borderId="1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wrapText="1"/>
    </xf>
    <xf numFmtId="0" fontId="7" fillId="6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6" borderId="1" xfId="0" applyFont="1" applyFill="1" applyBorder="1"/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5" fontId="3" fillId="2" borderId="1" xfId="0" applyNumberFormat="1" applyFont="1" applyFill="1" applyBorder="1" applyAlignment="1">
      <alignment horizontal="center" vertical="center"/>
    </xf>
    <xf numFmtId="15" fontId="1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/>
    <xf numFmtId="3" fontId="3" fillId="8" borderId="1" xfId="0" applyNumberFormat="1" applyFont="1" applyFill="1" applyBorder="1" applyAlignment="1">
      <alignment horizontal="center" vertical="center"/>
    </xf>
    <xf numFmtId="3" fontId="3" fillId="9" borderId="1" xfId="0" applyNumberFormat="1" applyFont="1" applyFill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3" fontId="3" fillId="9" borderId="1" xfId="0" applyNumberFormat="1" applyFont="1" applyFill="1" applyBorder="1" applyAlignment="1">
      <alignment horizontal="center" vertical="center" wrapText="1"/>
    </xf>
    <xf numFmtId="164" fontId="0" fillId="8" borderId="1" xfId="0" applyNumberFormat="1" applyFont="1" applyFill="1" applyBorder="1" applyAlignment="1">
      <alignment horizontal="center" vertical="center"/>
    </xf>
    <xf numFmtId="3" fontId="0" fillId="8" borderId="1" xfId="0" applyNumberFormat="1" applyFont="1" applyFill="1" applyBorder="1" applyAlignment="1">
      <alignment horizontal="center" vertical="center"/>
    </xf>
    <xf numFmtId="3" fontId="0" fillId="9" borderId="1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G29"/>
  <sheetViews>
    <sheetView tabSelected="1" zoomScale="120" zoomScaleNormal="120" workbookViewId="0">
      <selection activeCell="B1" sqref="B1"/>
    </sheetView>
  </sheetViews>
  <sheetFormatPr defaultRowHeight="14.25" x14ac:dyDescent="0.2"/>
  <cols>
    <col min="1" max="1" width="2.5703125" style="1" customWidth="1"/>
    <col min="2" max="2" width="23.85546875" style="1" customWidth="1"/>
    <col min="3" max="3" width="15" style="1" customWidth="1"/>
    <col min="4" max="4" width="15.5703125" style="1" customWidth="1"/>
    <col min="5" max="5" width="15" style="1" customWidth="1"/>
    <col min="6" max="6" width="15.7109375" style="1" customWidth="1"/>
    <col min="7" max="7" width="17.140625" style="1" customWidth="1"/>
    <col min="8" max="16384" width="9.140625" style="1"/>
  </cols>
  <sheetData>
    <row r="1" spans="2:7" x14ac:dyDescent="0.2">
      <c r="B1" s="1" t="s">
        <v>39</v>
      </c>
    </row>
    <row r="2" spans="2:7" ht="57" x14ac:dyDescent="0.2">
      <c r="B2" s="51" t="s">
        <v>27</v>
      </c>
      <c r="C2" s="52" t="s">
        <v>105</v>
      </c>
      <c r="D2" s="53" t="s">
        <v>98</v>
      </c>
      <c r="E2" s="52" t="s">
        <v>87</v>
      </c>
      <c r="F2" s="54" t="s">
        <v>106</v>
      </c>
      <c r="G2" s="52" t="s">
        <v>26</v>
      </c>
    </row>
    <row r="3" spans="2:7" x14ac:dyDescent="0.2">
      <c r="B3" s="18" t="s">
        <v>0</v>
      </c>
      <c r="C3" s="2">
        <v>1458</v>
      </c>
      <c r="D3" s="13">
        <v>1554</v>
      </c>
      <c r="E3" s="2">
        <f>SUM(C3)-D3</f>
        <v>-96</v>
      </c>
      <c r="F3" s="13">
        <v>1685</v>
      </c>
      <c r="G3" s="2">
        <f>SUM(C3)-F3</f>
        <v>-227</v>
      </c>
    </row>
    <row r="4" spans="2:7" x14ac:dyDescent="0.2">
      <c r="B4" s="18" t="s">
        <v>1</v>
      </c>
      <c r="C4" s="2">
        <v>4994</v>
      </c>
      <c r="D4" s="13">
        <v>5226</v>
      </c>
      <c r="E4" s="2">
        <f>SUM(C4)-D4</f>
        <v>-232</v>
      </c>
      <c r="F4" s="13">
        <v>5689</v>
      </c>
      <c r="G4" s="2">
        <f>SUM(C4)-F4</f>
        <v>-695</v>
      </c>
    </row>
    <row r="5" spans="2:7" x14ac:dyDescent="0.2">
      <c r="B5" s="18" t="s">
        <v>2</v>
      </c>
      <c r="C5" s="2">
        <v>5060</v>
      </c>
      <c r="D5" s="13">
        <v>5478</v>
      </c>
      <c r="E5" s="2">
        <f>SUM(C5)-D5</f>
        <v>-418</v>
      </c>
      <c r="F5" s="13">
        <v>6126</v>
      </c>
      <c r="G5" s="2">
        <f t="shared" ref="G5:G28" si="0">SUM(C5)-F5</f>
        <v>-1066</v>
      </c>
    </row>
    <row r="6" spans="2:7" x14ac:dyDescent="0.2">
      <c r="B6" s="18" t="s">
        <v>3</v>
      </c>
      <c r="C6" s="2">
        <v>7544</v>
      </c>
      <c r="D6" s="13">
        <v>7815</v>
      </c>
      <c r="E6" s="2">
        <f t="shared" ref="E6:E27" si="1">SUM(C6)-D6</f>
        <v>-271</v>
      </c>
      <c r="F6" s="13">
        <v>8193</v>
      </c>
      <c r="G6" s="2">
        <f t="shared" si="0"/>
        <v>-649</v>
      </c>
    </row>
    <row r="7" spans="2:7" x14ac:dyDescent="0.2">
      <c r="B7" s="18" t="s">
        <v>4</v>
      </c>
      <c r="C7" s="2">
        <v>6548</v>
      </c>
      <c r="D7" s="13">
        <v>6908</v>
      </c>
      <c r="E7" s="2">
        <f t="shared" si="1"/>
        <v>-360</v>
      </c>
      <c r="F7" s="13">
        <v>7700</v>
      </c>
      <c r="G7" s="2">
        <f t="shared" si="0"/>
        <v>-1152</v>
      </c>
    </row>
    <row r="8" spans="2:7" x14ac:dyDescent="0.2">
      <c r="B8" s="18" t="s">
        <v>5</v>
      </c>
      <c r="C8" s="2">
        <v>2481</v>
      </c>
      <c r="D8" s="13">
        <v>2636</v>
      </c>
      <c r="E8" s="2">
        <f t="shared" si="1"/>
        <v>-155</v>
      </c>
      <c r="F8" s="13">
        <v>3012</v>
      </c>
      <c r="G8" s="2">
        <f t="shared" si="0"/>
        <v>-531</v>
      </c>
    </row>
    <row r="9" spans="2:7" x14ac:dyDescent="0.2">
      <c r="B9" s="19" t="s">
        <v>6</v>
      </c>
      <c r="C9" s="2">
        <v>3450</v>
      </c>
      <c r="D9" s="13">
        <v>3681</v>
      </c>
      <c r="E9" s="2">
        <f t="shared" si="1"/>
        <v>-231</v>
      </c>
      <c r="F9" s="13">
        <v>4760</v>
      </c>
      <c r="G9" s="2">
        <f t="shared" si="0"/>
        <v>-1310</v>
      </c>
    </row>
    <row r="10" spans="2:7" x14ac:dyDescent="0.2">
      <c r="B10" s="18" t="s">
        <v>7</v>
      </c>
      <c r="C10" s="2">
        <v>2130</v>
      </c>
      <c r="D10" s="13">
        <v>2303</v>
      </c>
      <c r="E10" s="2">
        <f t="shared" si="1"/>
        <v>-173</v>
      </c>
      <c r="F10" s="13">
        <v>2353</v>
      </c>
      <c r="G10" s="2">
        <f t="shared" si="0"/>
        <v>-223</v>
      </c>
    </row>
    <row r="11" spans="2:7" x14ac:dyDescent="0.2">
      <c r="B11" s="18" t="s">
        <v>8</v>
      </c>
      <c r="C11" s="2">
        <v>3949</v>
      </c>
      <c r="D11" s="13">
        <v>4103</v>
      </c>
      <c r="E11" s="2">
        <f t="shared" si="1"/>
        <v>-154</v>
      </c>
      <c r="F11" s="13">
        <v>4695</v>
      </c>
      <c r="G11" s="2">
        <f t="shared" si="0"/>
        <v>-746</v>
      </c>
    </row>
    <row r="12" spans="2:7" x14ac:dyDescent="0.2">
      <c r="B12" s="18" t="s">
        <v>9</v>
      </c>
      <c r="C12" s="2">
        <v>2541</v>
      </c>
      <c r="D12" s="13">
        <v>2754</v>
      </c>
      <c r="E12" s="2">
        <f t="shared" si="1"/>
        <v>-213</v>
      </c>
      <c r="F12" s="13">
        <v>2952</v>
      </c>
      <c r="G12" s="2">
        <f t="shared" si="0"/>
        <v>-411</v>
      </c>
    </row>
    <row r="13" spans="2:7" x14ac:dyDescent="0.2">
      <c r="B13" s="18" t="s">
        <v>10</v>
      </c>
      <c r="C13" s="2">
        <v>4062</v>
      </c>
      <c r="D13" s="13">
        <v>4396</v>
      </c>
      <c r="E13" s="2">
        <f t="shared" si="1"/>
        <v>-334</v>
      </c>
      <c r="F13" s="13">
        <v>4417</v>
      </c>
      <c r="G13" s="2">
        <f t="shared" si="0"/>
        <v>-355</v>
      </c>
    </row>
    <row r="14" spans="2:7" x14ac:dyDescent="0.2">
      <c r="B14" s="18" t="s">
        <v>11</v>
      </c>
      <c r="C14" s="2">
        <v>4180</v>
      </c>
      <c r="D14" s="13">
        <v>4525</v>
      </c>
      <c r="E14" s="2">
        <f t="shared" si="1"/>
        <v>-345</v>
      </c>
      <c r="F14" s="13">
        <v>6048</v>
      </c>
      <c r="G14" s="2">
        <f t="shared" si="0"/>
        <v>-1868</v>
      </c>
    </row>
    <row r="15" spans="2:7" x14ac:dyDescent="0.2">
      <c r="B15" s="18" t="s">
        <v>12</v>
      </c>
      <c r="C15" s="2">
        <v>4285</v>
      </c>
      <c r="D15" s="13">
        <v>4438</v>
      </c>
      <c r="E15" s="2">
        <f t="shared" si="1"/>
        <v>-153</v>
      </c>
      <c r="F15" s="13">
        <v>4329</v>
      </c>
      <c r="G15" s="2">
        <f t="shared" si="0"/>
        <v>-44</v>
      </c>
    </row>
    <row r="16" spans="2:7" x14ac:dyDescent="0.2">
      <c r="B16" s="18" t="s">
        <v>13</v>
      </c>
      <c r="C16" s="2">
        <v>4410</v>
      </c>
      <c r="D16" s="13">
        <v>4594</v>
      </c>
      <c r="E16" s="2">
        <f t="shared" si="1"/>
        <v>-184</v>
      </c>
      <c r="F16" s="13">
        <v>4760</v>
      </c>
      <c r="G16" s="2">
        <f t="shared" si="0"/>
        <v>-350</v>
      </c>
    </row>
    <row r="17" spans="2:7" x14ac:dyDescent="0.2">
      <c r="B17" s="18" t="s">
        <v>14</v>
      </c>
      <c r="C17" s="2">
        <v>4793</v>
      </c>
      <c r="D17" s="13">
        <v>5111</v>
      </c>
      <c r="E17" s="2">
        <f t="shared" si="1"/>
        <v>-318</v>
      </c>
      <c r="F17" s="13">
        <v>5366</v>
      </c>
      <c r="G17" s="2">
        <f t="shared" si="0"/>
        <v>-573</v>
      </c>
    </row>
    <row r="18" spans="2:7" x14ac:dyDescent="0.2">
      <c r="B18" s="18" t="s">
        <v>15</v>
      </c>
      <c r="C18" s="2">
        <v>3544</v>
      </c>
      <c r="D18" s="13">
        <v>3741</v>
      </c>
      <c r="E18" s="2">
        <f t="shared" si="1"/>
        <v>-197</v>
      </c>
      <c r="F18" s="13">
        <v>4884</v>
      </c>
      <c r="G18" s="2">
        <f t="shared" si="0"/>
        <v>-1340</v>
      </c>
    </row>
    <row r="19" spans="2:7" x14ac:dyDescent="0.2">
      <c r="B19" s="18" t="s">
        <v>16</v>
      </c>
      <c r="C19" s="2">
        <v>7169</v>
      </c>
      <c r="D19" s="13">
        <v>7592</v>
      </c>
      <c r="E19" s="2">
        <f t="shared" si="1"/>
        <v>-423</v>
      </c>
      <c r="F19" s="13">
        <v>8428</v>
      </c>
      <c r="G19" s="2">
        <f t="shared" si="0"/>
        <v>-1259</v>
      </c>
    </row>
    <row r="20" spans="2:7" x14ac:dyDescent="0.2">
      <c r="B20" s="18" t="s">
        <v>17</v>
      </c>
      <c r="C20" s="2">
        <v>3380</v>
      </c>
      <c r="D20" s="13">
        <v>3708</v>
      </c>
      <c r="E20" s="2">
        <f t="shared" si="1"/>
        <v>-328</v>
      </c>
      <c r="F20" s="13">
        <v>4035</v>
      </c>
      <c r="G20" s="2">
        <f t="shared" si="0"/>
        <v>-655</v>
      </c>
    </row>
    <row r="21" spans="2:7" x14ac:dyDescent="0.2">
      <c r="B21" s="18" t="s">
        <v>18</v>
      </c>
      <c r="C21" s="2">
        <v>2879</v>
      </c>
      <c r="D21" s="13">
        <v>3070</v>
      </c>
      <c r="E21" s="2">
        <f t="shared" si="1"/>
        <v>-191</v>
      </c>
      <c r="F21" s="13">
        <v>3977</v>
      </c>
      <c r="G21" s="2">
        <f t="shared" si="0"/>
        <v>-1098</v>
      </c>
    </row>
    <row r="22" spans="2:7" x14ac:dyDescent="0.2">
      <c r="B22" s="18" t="s">
        <v>19</v>
      </c>
      <c r="C22" s="2">
        <v>4192</v>
      </c>
      <c r="D22" s="13">
        <v>4487</v>
      </c>
      <c r="E22" s="2">
        <f t="shared" si="1"/>
        <v>-295</v>
      </c>
      <c r="F22" s="13">
        <v>4983</v>
      </c>
      <c r="G22" s="2">
        <f t="shared" si="0"/>
        <v>-791</v>
      </c>
    </row>
    <row r="23" spans="2:7" x14ac:dyDescent="0.2">
      <c r="B23" s="18" t="s">
        <v>20</v>
      </c>
      <c r="C23" s="2">
        <v>2126</v>
      </c>
      <c r="D23" s="13">
        <v>2279</v>
      </c>
      <c r="E23" s="2">
        <f t="shared" si="1"/>
        <v>-153</v>
      </c>
      <c r="F23" s="13">
        <v>2506</v>
      </c>
      <c r="G23" s="2">
        <f t="shared" si="0"/>
        <v>-380</v>
      </c>
    </row>
    <row r="24" spans="2:7" x14ac:dyDescent="0.2">
      <c r="B24" s="18" t="s">
        <v>21</v>
      </c>
      <c r="C24" s="2">
        <v>1351</v>
      </c>
      <c r="D24" s="13">
        <v>1446</v>
      </c>
      <c r="E24" s="2">
        <f t="shared" si="1"/>
        <v>-95</v>
      </c>
      <c r="F24" s="13">
        <v>1721</v>
      </c>
      <c r="G24" s="2">
        <f t="shared" si="0"/>
        <v>-370</v>
      </c>
    </row>
    <row r="25" spans="2:7" x14ac:dyDescent="0.2">
      <c r="B25" s="18" t="s">
        <v>22</v>
      </c>
      <c r="C25" s="2">
        <v>3852</v>
      </c>
      <c r="D25" s="13">
        <v>3989</v>
      </c>
      <c r="E25" s="2">
        <f t="shared" si="1"/>
        <v>-137</v>
      </c>
      <c r="F25" s="13">
        <v>4111</v>
      </c>
      <c r="G25" s="2">
        <f t="shared" si="0"/>
        <v>-259</v>
      </c>
    </row>
    <row r="26" spans="2:7" x14ac:dyDescent="0.2">
      <c r="B26" s="18" t="s">
        <v>23</v>
      </c>
      <c r="C26" s="2">
        <v>7703</v>
      </c>
      <c r="D26" s="13">
        <v>7978</v>
      </c>
      <c r="E26" s="2">
        <f t="shared" si="1"/>
        <v>-275</v>
      </c>
      <c r="F26" s="13">
        <v>8381</v>
      </c>
      <c r="G26" s="2">
        <f t="shared" si="0"/>
        <v>-678</v>
      </c>
    </row>
    <row r="27" spans="2:7" x14ac:dyDescent="0.2">
      <c r="B27" s="18" t="s">
        <v>24</v>
      </c>
      <c r="C27" s="2">
        <v>1980</v>
      </c>
      <c r="D27" s="13">
        <v>2107</v>
      </c>
      <c r="E27" s="2">
        <f t="shared" si="1"/>
        <v>-127</v>
      </c>
      <c r="F27" s="13">
        <v>2316</v>
      </c>
      <c r="G27" s="2">
        <f t="shared" si="0"/>
        <v>-336</v>
      </c>
    </row>
    <row r="28" spans="2:7" x14ac:dyDescent="0.2">
      <c r="B28" s="56" t="s">
        <v>25</v>
      </c>
      <c r="C28" s="57">
        <f>SUM(C3:C27)</f>
        <v>100061</v>
      </c>
      <c r="D28" s="58">
        <f>SUM(D3:D27)</f>
        <v>105919</v>
      </c>
      <c r="E28" s="57">
        <f>SUM(C28)-D28</f>
        <v>-5858</v>
      </c>
      <c r="F28" s="58">
        <f>SUM(F3:F27)</f>
        <v>117427</v>
      </c>
      <c r="G28" s="57">
        <f t="shared" si="0"/>
        <v>-17366</v>
      </c>
    </row>
    <row r="29" spans="2:7" x14ac:dyDescent="0.2">
      <c r="E29" s="7"/>
      <c r="G29" s="7"/>
    </row>
  </sheetData>
  <pageMargins left="0.78740157480314965" right="0.31496062992125984" top="0.98425196850393704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L29"/>
  <sheetViews>
    <sheetView zoomScale="110" zoomScaleNormal="110" workbookViewId="0">
      <selection activeCell="B1" sqref="B1"/>
    </sheetView>
  </sheetViews>
  <sheetFormatPr defaultRowHeight="14.25" x14ac:dyDescent="0.2"/>
  <cols>
    <col min="1" max="1" width="1.7109375" style="1" customWidth="1"/>
    <col min="2" max="2" width="22.42578125" style="1" customWidth="1"/>
    <col min="3" max="3" width="15.28515625" style="1" customWidth="1"/>
    <col min="4" max="4" width="15.42578125" style="1" customWidth="1"/>
    <col min="5" max="5" width="16.28515625" style="1" customWidth="1"/>
    <col min="6" max="6" width="14.85546875" style="1" customWidth="1"/>
    <col min="7" max="7" width="17.42578125" style="1" customWidth="1"/>
    <col min="8" max="8" width="2.42578125" style="1" customWidth="1"/>
    <col min="9" max="9" width="22.28515625" style="1" customWidth="1"/>
    <col min="10" max="10" width="14" style="1" customWidth="1"/>
    <col min="11" max="11" width="11.85546875" style="1" customWidth="1"/>
    <col min="12" max="12" width="10.7109375" style="1" customWidth="1"/>
    <col min="13" max="13" width="3.42578125" style="1" customWidth="1"/>
    <col min="14" max="16384" width="9.140625" style="1"/>
  </cols>
  <sheetData>
    <row r="1" spans="2:12" x14ac:dyDescent="0.2">
      <c r="B1" s="1" t="s">
        <v>92</v>
      </c>
      <c r="I1" s="1" t="s">
        <v>93</v>
      </c>
    </row>
    <row r="2" spans="2:12" ht="75" customHeight="1" x14ac:dyDescent="0.2">
      <c r="B2" s="51" t="s">
        <v>27</v>
      </c>
      <c r="C2" s="52" t="s">
        <v>107</v>
      </c>
      <c r="D2" s="53" t="s">
        <v>99</v>
      </c>
      <c r="E2" s="52" t="s">
        <v>28</v>
      </c>
      <c r="F2" s="53" t="s">
        <v>108</v>
      </c>
      <c r="G2" s="52" t="s">
        <v>26</v>
      </c>
      <c r="I2" s="51" t="s">
        <v>27</v>
      </c>
      <c r="J2" s="52" t="str">
        <f>T(bezrobotni!C2)</f>
        <v>liczba bezrobotnych ogółem stan na 30 IV '17 r.</v>
      </c>
      <c r="K2" s="52" t="s">
        <v>88</v>
      </c>
      <c r="L2" s="52" t="s">
        <v>91</v>
      </c>
    </row>
    <row r="3" spans="2:12" x14ac:dyDescent="0.2">
      <c r="B3" s="18" t="s">
        <v>0</v>
      </c>
      <c r="C3" s="2">
        <v>781</v>
      </c>
      <c r="D3" s="34">
        <v>830</v>
      </c>
      <c r="E3" s="2">
        <f>SUM(C3)-D3</f>
        <v>-49</v>
      </c>
      <c r="F3" s="13">
        <v>878</v>
      </c>
      <c r="G3" s="2">
        <f t="shared" ref="G3:G27" si="0">SUM(C3)-F3</f>
        <v>-97</v>
      </c>
      <c r="I3" s="18" t="s">
        <v>0</v>
      </c>
      <c r="J3" s="2">
        <f>SUM(bezrobotni!C3)</f>
        <v>1458</v>
      </c>
      <c r="K3" s="2">
        <f>SUM(C3)</f>
        <v>781</v>
      </c>
      <c r="L3" s="50">
        <f t="shared" ref="L3:L28" si="1">SUM(K3)/J3*100</f>
        <v>53.566529492455416</v>
      </c>
    </row>
    <row r="4" spans="2:12" x14ac:dyDescent="0.2">
      <c r="B4" s="18" t="s">
        <v>1</v>
      </c>
      <c r="C4" s="2">
        <v>2773</v>
      </c>
      <c r="D4" s="34">
        <v>2861</v>
      </c>
      <c r="E4" s="2">
        <f>SUM(C4)-D4</f>
        <v>-88</v>
      </c>
      <c r="F4" s="13">
        <v>3129</v>
      </c>
      <c r="G4" s="2">
        <f t="shared" si="0"/>
        <v>-356</v>
      </c>
      <c r="I4" s="18" t="s">
        <v>1</v>
      </c>
      <c r="J4" s="2">
        <f>SUM(bezrobotni!C4)</f>
        <v>4994</v>
      </c>
      <c r="K4" s="2">
        <f t="shared" ref="K4:K27" si="2">SUM(C4)</f>
        <v>2773</v>
      </c>
      <c r="L4" s="50">
        <f t="shared" si="1"/>
        <v>55.526631958350016</v>
      </c>
    </row>
    <row r="5" spans="2:12" x14ac:dyDescent="0.2">
      <c r="B5" s="18" t="s">
        <v>2</v>
      </c>
      <c r="C5" s="2">
        <v>3041</v>
      </c>
      <c r="D5" s="34">
        <v>3242</v>
      </c>
      <c r="E5" s="2">
        <f>SUM(C5)-D5</f>
        <v>-201</v>
      </c>
      <c r="F5" s="13">
        <v>3588</v>
      </c>
      <c r="G5" s="2">
        <f t="shared" si="0"/>
        <v>-547</v>
      </c>
      <c r="I5" s="18" t="s">
        <v>2</v>
      </c>
      <c r="J5" s="2">
        <f>SUM(bezrobotni!C5)</f>
        <v>5060</v>
      </c>
      <c r="K5" s="2">
        <f t="shared" si="2"/>
        <v>3041</v>
      </c>
      <c r="L5" s="50">
        <f t="shared" si="1"/>
        <v>60.098814229249008</v>
      </c>
    </row>
    <row r="6" spans="2:12" x14ac:dyDescent="0.2">
      <c r="B6" s="18" t="s">
        <v>3</v>
      </c>
      <c r="C6" s="2">
        <v>3765</v>
      </c>
      <c r="D6" s="34">
        <v>3913</v>
      </c>
      <c r="E6" s="2">
        <f t="shared" ref="E6:E27" si="3">SUM(C6)-D6</f>
        <v>-148</v>
      </c>
      <c r="F6" s="13">
        <v>3964</v>
      </c>
      <c r="G6" s="2">
        <f t="shared" si="0"/>
        <v>-199</v>
      </c>
      <c r="I6" s="18" t="s">
        <v>3</v>
      </c>
      <c r="J6" s="2">
        <f>SUM(bezrobotni!C6)</f>
        <v>7544</v>
      </c>
      <c r="K6" s="2">
        <f t="shared" si="2"/>
        <v>3765</v>
      </c>
      <c r="L6" s="50">
        <f t="shared" si="1"/>
        <v>49.907211028632027</v>
      </c>
    </row>
    <row r="7" spans="2:12" x14ac:dyDescent="0.2">
      <c r="B7" s="18" t="s">
        <v>4</v>
      </c>
      <c r="C7" s="2">
        <v>3775</v>
      </c>
      <c r="D7" s="34">
        <v>3886</v>
      </c>
      <c r="E7" s="2">
        <f t="shared" si="3"/>
        <v>-111</v>
      </c>
      <c r="F7" s="13">
        <v>4331</v>
      </c>
      <c r="G7" s="2">
        <f t="shared" si="0"/>
        <v>-556</v>
      </c>
      <c r="I7" s="18" t="s">
        <v>4</v>
      </c>
      <c r="J7" s="2">
        <f>SUM(bezrobotni!C7)</f>
        <v>6548</v>
      </c>
      <c r="K7" s="2">
        <f t="shared" si="2"/>
        <v>3775</v>
      </c>
      <c r="L7" s="50">
        <f t="shared" si="1"/>
        <v>57.651191203420893</v>
      </c>
    </row>
    <row r="8" spans="2:12" x14ac:dyDescent="0.2">
      <c r="B8" s="18" t="s">
        <v>5</v>
      </c>
      <c r="C8" s="2">
        <v>1231</v>
      </c>
      <c r="D8" s="34">
        <v>1301</v>
      </c>
      <c r="E8" s="2">
        <f t="shared" si="3"/>
        <v>-70</v>
      </c>
      <c r="F8" s="13">
        <v>1511</v>
      </c>
      <c r="G8" s="2">
        <f t="shared" si="0"/>
        <v>-280</v>
      </c>
      <c r="I8" s="18" t="s">
        <v>5</v>
      </c>
      <c r="J8" s="2">
        <f>SUM(bezrobotni!C8)</f>
        <v>2481</v>
      </c>
      <c r="K8" s="2">
        <f t="shared" si="2"/>
        <v>1231</v>
      </c>
      <c r="L8" s="50">
        <f>SUM(K8)/J8*100</f>
        <v>49.617089883111646</v>
      </c>
    </row>
    <row r="9" spans="2:12" x14ac:dyDescent="0.2">
      <c r="B9" s="19" t="s">
        <v>6</v>
      </c>
      <c r="C9" s="2">
        <v>1925</v>
      </c>
      <c r="D9" s="34">
        <v>2005</v>
      </c>
      <c r="E9" s="2">
        <f t="shared" si="3"/>
        <v>-80</v>
      </c>
      <c r="F9" s="13">
        <v>2579</v>
      </c>
      <c r="G9" s="2">
        <f t="shared" si="0"/>
        <v>-654</v>
      </c>
      <c r="I9" s="19" t="s">
        <v>6</v>
      </c>
      <c r="J9" s="2">
        <f>SUM(bezrobotni!C9)</f>
        <v>3450</v>
      </c>
      <c r="K9" s="2">
        <f t="shared" si="2"/>
        <v>1925</v>
      </c>
      <c r="L9" s="50">
        <f t="shared" si="1"/>
        <v>55.797101449275367</v>
      </c>
    </row>
    <row r="10" spans="2:12" x14ac:dyDescent="0.2">
      <c r="B10" s="18" t="s">
        <v>7</v>
      </c>
      <c r="C10" s="2">
        <v>1027</v>
      </c>
      <c r="D10" s="34">
        <v>1109</v>
      </c>
      <c r="E10" s="2">
        <f t="shared" si="3"/>
        <v>-82</v>
      </c>
      <c r="F10" s="13">
        <v>1102</v>
      </c>
      <c r="G10" s="2">
        <f t="shared" si="0"/>
        <v>-75</v>
      </c>
      <c r="I10" s="18" t="s">
        <v>7</v>
      </c>
      <c r="J10" s="2">
        <f>SUM(bezrobotni!C10)</f>
        <v>2130</v>
      </c>
      <c r="K10" s="2">
        <f t="shared" si="2"/>
        <v>1027</v>
      </c>
      <c r="L10" s="50">
        <f t="shared" si="1"/>
        <v>48.215962441314552</v>
      </c>
    </row>
    <row r="11" spans="2:12" x14ac:dyDescent="0.2">
      <c r="B11" s="18" t="s">
        <v>8</v>
      </c>
      <c r="C11" s="2">
        <v>1995</v>
      </c>
      <c r="D11" s="34">
        <v>2049</v>
      </c>
      <c r="E11" s="2">
        <f t="shared" si="3"/>
        <v>-54</v>
      </c>
      <c r="F11" s="13">
        <v>2349</v>
      </c>
      <c r="G11" s="2">
        <f t="shared" si="0"/>
        <v>-354</v>
      </c>
      <c r="I11" s="18" t="s">
        <v>8</v>
      </c>
      <c r="J11" s="2">
        <f>SUM(bezrobotni!C11)</f>
        <v>3949</v>
      </c>
      <c r="K11" s="2">
        <f t="shared" si="2"/>
        <v>1995</v>
      </c>
      <c r="L11" s="50">
        <f t="shared" si="1"/>
        <v>50.519118764244112</v>
      </c>
    </row>
    <row r="12" spans="2:12" x14ac:dyDescent="0.2">
      <c r="B12" s="18" t="s">
        <v>9</v>
      </c>
      <c r="C12" s="2">
        <v>1259</v>
      </c>
      <c r="D12" s="34">
        <v>1346</v>
      </c>
      <c r="E12" s="2">
        <f t="shared" si="3"/>
        <v>-87</v>
      </c>
      <c r="F12" s="13">
        <v>1381</v>
      </c>
      <c r="G12" s="2">
        <f t="shared" si="0"/>
        <v>-122</v>
      </c>
      <c r="I12" s="18" t="s">
        <v>9</v>
      </c>
      <c r="J12" s="2">
        <f>SUM(bezrobotni!C12)</f>
        <v>2541</v>
      </c>
      <c r="K12" s="2">
        <f t="shared" si="2"/>
        <v>1259</v>
      </c>
      <c r="L12" s="50">
        <f t="shared" si="1"/>
        <v>49.547422274695002</v>
      </c>
    </row>
    <row r="13" spans="2:12" x14ac:dyDescent="0.2">
      <c r="B13" s="18" t="s">
        <v>10</v>
      </c>
      <c r="C13" s="2">
        <v>1971</v>
      </c>
      <c r="D13" s="34">
        <v>2066</v>
      </c>
      <c r="E13" s="2">
        <f t="shared" si="3"/>
        <v>-95</v>
      </c>
      <c r="F13" s="13">
        <v>2046</v>
      </c>
      <c r="G13" s="2">
        <f t="shared" si="0"/>
        <v>-75</v>
      </c>
      <c r="I13" s="18" t="s">
        <v>10</v>
      </c>
      <c r="J13" s="2">
        <f>SUM(bezrobotni!C13)</f>
        <v>4062</v>
      </c>
      <c r="K13" s="2">
        <f t="shared" si="2"/>
        <v>1971</v>
      </c>
      <c r="L13" s="50">
        <f t="shared" si="1"/>
        <v>48.522895125553916</v>
      </c>
    </row>
    <row r="14" spans="2:12" x14ac:dyDescent="0.2">
      <c r="B14" s="18" t="s">
        <v>11</v>
      </c>
      <c r="C14" s="2">
        <v>2287</v>
      </c>
      <c r="D14" s="34">
        <v>2445</v>
      </c>
      <c r="E14" s="2">
        <f t="shared" si="3"/>
        <v>-158</v>
      </c>
      <c r="F14" s="13">
        <v>3173</v>
      </c>
      <c r="G14" s="2">
        <f t="shared" si="0"/>
        <v>-886</v>
      </c>
      <c r="I14" s="18" t="s">
        <v>11</v>
      </c>
      <c r="J14" s="2">
        <f>SUM(bezrobotni!C14)</f>
        <v>4180</v>
      </c>
      <c r="K14" s="2">
        <f t="shared" si="2"/>
        <v>2287</v>
      </c>
      <c r="L14" s="50">
        <f t="shared" si="1"/>
        <v>54.71291866028708</v>
      </c>
    </row>
    <row r="15" spans="2:12" x14ac:dyDescent="0.2">
      <c r="B15" s="18" t="s">
        <v>12</v>
      </c>
      <c r="C15" s="2">
        <v>2189</v>
      </c>
      <c r="D15" s="34">
        <v>2239</v>
      </c>
      <c r="E15" s="2">
        <f t="shared" si="3"/>
        <v>-50</v>
      </c>
      <c r="F15" s="13">
        <v>2162</v>
      </c>
      <c r="G15" s="2">
        <f t="shared" si="0"/>
        <v>27</v>
      </c>
      <c r="I15" s="18" t="s">
        <v>12</v>
      </c>
      <c r="J15" s="2">
        <f>SUM(bezrobotni!C15)</f>
        <v>4285</v>
      </c>
      <c r="K15" s="2">
        <f t="shared" si="2"/>
        <v>2189</v>
      </c>
      <c r="L15" s="50">
        <f t="shared" si="1"/>
        <v>51.085180863477241</v>
      </c>
    </row>
    <row r="16" spans="2:12" x14ac:dyDescent="0.2">
      <c r="B16" s="18" t="s">
        <v>13</v>
      </c>
      <c r="C16" s="2">
        <v>2247</v>
      </c>
      <c r="D16" s="34">
        <v>2296</v>
      </c>
      <c r="E16" s="2">
        <f t="shared" si="3"/>
        <v>-49</v>
      </c>
      <c r="F16" s="13">
        <v>2404</v>
      </c>
      <c r="G16" s="2">
        <f t="shared" si="0"/>
        <v>-157</v>
      </c>
      <c r="I16" s="18" t="s">
        <v>13</v>
      </c>
      <c r="J16" s="2">
        <f>SUM(bezrobotni!C16)</f>
        <v>4410</v>
      </c>
      <c r="K16" s="2">
        <f t="shared" si="2"/>
        <v>2247</v>
      </c>
      <c r="L16" s="50">
        <f t="shared" si="1"/>
        <v>50.952380952380949</v>
      </c>
    </row>
    <row r="17" spans="2:12" x14ac:dyDescent="0.2">
      <c r="B17" s="18" t="s">
        <v>14</v>
      </c>
      <c r="C17" s="2">
        <v>2572</v>
      </c>
      <c r="D17" s="34">
        <v>2724</v>
      </c>
      <c r="E17" s="2">
        <f t="shared" si="3"/>
        <v>-152</v>
      </c>
      <c r="F17" s="13">
        <v>2768</v>
      </c>
      <c r="G17" s="2">
        <f t="shared" si="0"/>
        <v>-196</v>
      </c>
      <c r="I17" s="18" t="s">
        <v>14</v>
      </c>
      <c r="J17" s="2">
        <f>SUM(bezrobotni!C17)</f>
        <v>4793</v>
      </c>
      <c r="K17" s="2">
        <f t="shared" si="2"/>
        <v>2572</v>
      </c>
      <c r="L17" s="50">
        <f t="shared" si="1"/>
        <v>53.66158981848529</v>
      </c>
    </row>
    <row r="18" spans="2:12" x14ac:dyDescent="0.2">
      <c r="B18" s="18" t="s">
        <v>15</v>
      </c>
      <c r="C18" s="2">
        <v>1924</v>
      </c>
      <c r="D18" s="34">
        <v>2005</v>
      </c>
      <c r="E18" s="2">
        <f t="shared" si="3"/>
        <v>-81</v>
      </c>
      <c r="F18" s="13">
        <v>2569</v>
      </c>
      <c r="G18" s="2">
        <f t="shared" si="0"/>
        <v>-645</v>
      </c>
      <c r="I18" s="18" t="s">
        <v>15</v>
      </c>
      <c r="J18" s="2">
        <f>SUM(bezrobotni!C18)</f>
        <v>3544</v>
      </c>
      <c r="K18" s="2">
        <f t="shared" si="2"/>
        <v>1924</v>
      </c>
      <c r="L18" s="50">
        <f t="shared" si="1"/>
        <v>54.288939051918739</v>
      </c>
    </row>
    <row r="19" spans="2:12" x14ac:dyDescent="0.2">
      <c r="B19" s="18" t="s">
        <v>16</v>
      </c>
      <c r="C19" s="2">
        <v>3518</v>
      </c>
      <c r="D19" s="34">
        <v>3729</v>
      </c>
      <c r="E19" s="2">
        <f t="shared" si="3"/>
        <v>-211</v>
      </c>
      <c r="F19" s="13">
        <v>4066</v>
      </c>
      <c r="G19" s="2">
        <f t="shared" si="0"/>
        <v>-548</v>
      </c>
      <c r="I19" s="18" t="s">
        <v>16</v>
      </c>
      <c r="J19" s="2">
        <f>SUM(bezrobotni!C19)</f>
        <v>7169</v>
      </c>
      <c r="K19" s="2">
        <f t="shared" si="2"/>
        <v>3518</v>
      </c>
      <c r="L19" s="50">
        <f t="shared" si="1"/>
        <v>49.072395034174917</v>
      </c>
    </row>
    <row r="20" spans="2:12" x14ac:dyDescent="0.2">
      <c r="B20" s="18" t="s">
        <v>17</v>
      </c>
      <c r="C20" s="2">
        <v>1729</v>
      </c>
      <c r="D20" s="34">
        <v>1886</v>
      </c>
      <c r="E20" s="2">
        <f t="shared" si="3"/>
        <v>-157</v>
      </c>
      <c r="F20" s="13">
        <v>2001</v>
      </c>
      <c r="G20" s="2">
        <f t="shared" si="0"/>
        <v>-272</v>
      </c>
      <c r="I20" s="18" t="s">
        <v>17</v>
      </c>
      <c r="J20" s="2">
        <f>SUM(bezrobotni!C20)</f>
        <v>3380</v>
      </c>
      <c r="K20" s="2">
        <f t="shared" si="2"/>
        <v>1729</v>
      </c>
      <c r="L20" s="50">
        <f t="shared" si="1"/>
        <v>51.153846153846146</v>
      </c>
    </row>
    <row r="21" spans="2:12" x14ac:dyDescent="0.2">
      <c r="B21" s="18" t="s">
        <v>18</v>
      </c>
      <c r="C21" s="2">
        <v>1570</v>
      </c>
      <c r="D21" s="34">
        <v>1639</v>
      </c>
      <c r="E21" s="2">
        <f t="shared" si="3"/>
        <v>-69</v>
      </c>
      <c r="F21" s="13">
        <v>2177</v>
      </c>
      <c r="G21" s="2">
        <f t="shared" si="0"/>
        <v>-607</v>
      </c>
      <c r="I21" s="18" t="s">
        <v>18</v>
      </c>
      <c r="J21" s="2">
        <f>SUM(bezrobotni!C21)</f>
        <v>2879</v>
      </c>
      <c r="K21" s="2">
        <f t="shared" si="2"/>
        <v>1570</v>
      </c>
      <c r="L21" s="50">
        <f t="shared" si="1"/>
        <v>54.532823897186525</v>
      </c>
    </row>
    <row r="22" spans="2:12" x14ac:dyDescent="0.2">
      <c r="B22" s="18" t="s">
        <v>19</v>
      </c>
      <c r="C22" s="2">
        <v>2241</v>
      </c>
      <c r="D22" s="34">
        <v>2327</v>
      </c>
      <c r="E22" s="2">
        <f t="shared" si="3"/>
        <v>-86</v>
      </c>
      <c r="F22" s="13">
        <v>2595</v>
      </c>
      <c r="G22" s="2">
        <f t="shared" si="0"/>
        <v>-354</v>
      </c>
      <c r="I22" s="18" t="s">
        <v>19</v>
      </c>
      <c r="J22" s="2">
        <f>SUM(bezrobotni!C22)</f>
        <v>4192</v>
      </c>
      <c r="K22" s="2">
        <f t="shared" si="2"/>
        <v>2241</v>
      </c>
      <c r="L22" s="50">
        <f t="shared" si="1"/>
        <v>53.458969465648856</v>
      </c>
    </row>
    <row r="23" spans="2:12" x14ac:dyDescent="0.2">
      <c r="B23" s="18" t="s">
        <v>20</v>
      </c>
      <c r="C23" s="2">
        <v>1214</v>
      </c>
      <c r="D23" s="34">
        <v>1260</v>
      </c>
      <c r="E23" s="2">
        <f t="shared" si="3"/>
        <v>-46</v>
      </c>
      <c r="F23" s="13">
        <v>1344</v>
      </c>
      <c r="G23" s="2">
        <f t="shared" si="0"/>
        <v>-130</v>
      </c>
      <c r="I23" s="18" t="s">
        <v>20</v>
      </c>
      <c r="J23" s="2">
        <f>SUM(bezrobotni!C23)</f>
        <v>2126</v>
      </c>
      <c r="K23" s="2">
        <f t="shared" si="2"/>
        <v>1214</v>
      </c>
      <c r="L23" s="50">
        <f t="shared" si="1"/>
        <v>57.10253998118533</v>
      </c>
    </row>
    <row r="24" spans="2:12" x14ac:dyDescent="0.2">
      <c r="B24" s="18" t="s">
        <v>21</v>
      </c>
      <c r="C24" s="2">
        <v>743</v>
      </c>
      <c r="D24" s="34">
        <v>793</v>
      </c>
      <c r="E24" s="2">
        <f t="shared" si="3"/>
        <v>-50</v>
      </c>
      <c r="F24" s="13">
        <v>913</v>
      </c>
      <c r="G24" s="2">
        <f t="shared" si="0"/>
        <v>-170</v>
      </c>
      <c r="I24" s="18" t="s">
        <v>21</v>
      </c>
      <c r="J24" s="2">
        <f>SUM(bezrobotni!C24)</f>
        <v>1351</v>
      </c>
      <c r="K24" s="2">
        <f t="shared" si="2"/>
        <v>743</v>
      </c>
      <c r="L24" s="50">
        <f t="shared" si="1"/>
        <v>54.996299037749822</v>
      </c>
    </row>
    <row r="25" spans="2:12" x14ac:dyDescent="0.2">
      <c r="B25" s="18" t="s">
        <v>22</v>
      </c>
      <c r="C25" s="2">
        <v>1988</v>
      </c>
      <c r="D25" s="34">
        <v>2018</v>
      </c>
      <c r="E25" s="2">
        <f t="shared" si="3"/>
        <v>-30</v>
      </c>
      <c r="F25" s="13">
        <v>2112</v>
      </c>
      <c r="G25" s="2">
        <f t="shared" si="0"/>
        <v>-124</v>
      </c>
      <c r="I25" s="18" t="s">
        <v>22</v>
      </c>
      <c r="J25" s="2">
        <f>SUM(bezrobotni!C25)</f>
        <v>3852</v>
      </c>
      <c r="K25" s="2">
        <f t="shared" si="2"/>
        <v>1988</v>
      </c>
      <c r="L25" s="50">
        <f t="shared" si="1"/>
        <v>51.609553478712357</v>
      </c>
    </row>
    <row r="26" spans="2:12" x14ac:dyDescent="0.2">
      <c r="B26" s="18" t="s">
        <v>23</v>
      </c>
      <c r="C26" s="2">
        <v>3962</v>
      </c>
      <c r="D26" s="34">
        <v>4112</v>
      </c>
      <c r="E26" s="2">
        <f t="shared" si="3"/>
        <v>-150</v>
      </c>
      <c r="F26" s="13">
        <v>4202</v>
      </c>
      <c r="G26" s="2">
        <f t="shared" si="0"/>
        <v>-240</v>
      </c>
      <c r="I26" s="18" t="s">
        <v>23</v>
      </c>
      <c r="J26" s="2">
        <f>SUM(bezrobotni!C26)</f>
        <v>7703</v>
      </c>
      <c r="K26" s="2">
        <f t="shared" si="2"/>
        <v>3962</v>
      </c>
      <c r="L26" s="50">
        <f t="shared" si="1"/>
        <v>51.434506036609115</v>
      </c>
    </row>
    <row r="27" spans="2:12" x14ac:dyDescent="0.2">
      <c r="B27" s="18" t="s">
        <v>24</v>
      </c>
      <c r="C27" s="2">
        <v>1032</v>
      </c>
      <c r="D27" s="34">
        <v>1097</v>
      </c>
      <c r="E27" s="2">
        <f t="shared" si="3"/>
        <v>-65</v>
      </c>
      <c r="F27" s="13">
        <v>1170</v>
      </c>
      <c r="G27" s="2">
        <f t="shared" si="0"/>
        <v>-138</v>
      </c>
      <c r="I27" s="18" t="s">
        <v>24</v>
      </c>
      <c r="J27" s="2">
        <f>SUM(bezrobotni!C27)</f>
        <v>1980</v>
      </c>
      <c r="K27" s="2">
        <f t="shared" si="2"/>
        <v>1032</v>
      </c>
      <c r="L27" s="50">
        <f t="shared" si="1"/>
        <v>52.121212121212125</v>
      </c>
    </row>
    <row r="28" spans="2:12" x14ac:dyDescent="0.2">
      <c r="B28" s="56" t="s">
        <v>25</v>
      </c>
      <c r="C28" s="57">
        <f>SUM(C3:C27)</f>
        <v>52759</v>
      </c>
      <c r="D28" s="60">
        <f>SUM(D3:D27)</f>
        <v>55178</v>
      </c>
      <c r="E28" s="57">
        <f>SUM(E3:E27)</f>
        <v>-2419</v>
      </c>
      <c r="F28" s="58">
        <f>SUM(F3:F27)</f>
        <v>60514</v>
      </c>
      <c r="G28" s="57">
        <f>SUM(G3:G27)</f>
        <v>-7755</v>
      </c>
      <c r="I28" s="56" t="s">
        <v>25</v>
      </c>
      <c r="J28" s="57">
        <f>SUM(J3:J27)</f>
        <v>100061</v>
      </c>
      <c r="K28" s="57">
        <f>SUM(K3:K27)</f>
        <v>52759</v>
      </c>
      <c r="L28" s="59">
        <f t="shared" si="1"/>
        <v>52.726836629655914</v>
      </c>
    </row>
    <row r="29" spans="2:12" x14ac:dyDescent="0.2">
      <c r="E29" s="7"/>
    </row>
  </sheetData>
  <pageMargins left="0.7" right="0.7" top="0.75" bottom="0.75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21"/>
  <sheetViews>
    <sheetView zoomScale="130" zoomScaleNormal="130" workbookViewId="0">
      <selection activeCell="B1" sqref="B1"/>
    </sheetView>
  </sheetViews>
  <sheetFormatPr defaultRowHeight="14.25" x14ac:dyDescent="0.2"/>
  <cols>
    <col min="1" max="1" width="2.5703125" style="35" customWidth="1"/>
    <col min="2" max="2" width="24.7109375" style="1" customWidth="1"/>
    <col min="3" max="3" width="13" style="1" customWidth="1"/>
    <col min="4" max="4" width="13.5703125" style="1" customWidth="1"/>
    <col min="5" max="5" width="13.7109375" style="1" customWidth="1"/>
    <col min="6" max="6" width="13.85546875" style="1" customWidth="1"/>
    <col min="7" max="7" width="13.5703125" style="1" customWidth="1"/>
    <col min="8" max="16384" width="9.140625" style="1"/>
  </cols>
  <sheetData>
    <row r="1" spans="2:7" x14ac:dyDescent="0.2">
      <c r="B1" s="1" t="s">
        <v>94</v>
      </c>
    </row>
    <row r="2" spans="2:7" ht="71.25" x14ac:dyDescent="0.2">
      <c r="B2" s="55" t="s">
        <v>27</v>
      </c>
      <c r="C2" s="55" t="s">
        <v>110</v>
      </c>
      <c r="D2" s="54" t="s">
        <v>109</v>
      </c>
      <c r="E2" s="55" t="s">
        <v>95</v>
      </c>
      <c r="F2" s="54" t="s">
        <v>111</v>
      </c>
      <c r="G2" s="55" t="s">
        <v>96</v>
      </c>
    </row>
    <row r="3" spans="2:7" x14ac:dyDescent="0.2">
      <c r="B3" s="40" t="s">
        <v>40</v>
      </c>
      <c r="C3" s="41">
        <v>7.7</v>
      </c>
      <c r="D3" s="43">
        <v>8.1</v>
      </c>
      <c r="E3" s="42">
        <f t="shared" ref="E3:E19" si="0">SUM(C3)-D3</f>
        <v>-0.39999999999999947</v>
      </c>
      <c r="F3" s="43">
        <v>9.4</v>
      </c>
      <c r="G3" s="42">
        <f t="shared" ref="G3:G19" si="1">SUM(C3)-F3</f>
        <v>-1.7000000000000002</v>
      </c>
    </row>
    <row r="4" spans="2:7" x14ac:dyDescent="0.2">
      <c r="B4" s="21" t="s">
        <v>41</v>
      </c>
      <c r="C4" s="22">
        <v>6.9</v>
      </c>
      <c r="D4" s="15">
        <v>7.2</v>
      </c>
      <c r="E4" s="24">
        <f t="shared" si="0"/>
        <v>-0.29999999999999982</v>
      </c>
      <c r="F4" s="16">
        <v>8.4</v>
      </c>
      <c r="G4" s="24">
        <f t="shared" si="1"/>
        <v>-1.5</v>
      </c>
    </row>
    <row r="5" spans="2:7" x14ac:dyDescent="0.2">
      <c r="B5" s="21" t="s">
        <v>42</v>
      </c>
      <c r="C5" s="20">
        <v>11.3</v>
      </c>
      <c r="D5" s="16">
        <v>11.9</v>
      </c>
      <c r="E5" s="23">
        <f t="shared" si="0"/>
        <v>-0.59999999999999964</v>
      </c>
      <c r="F5" s="16">
        <v>13</v>
      </c>
      <c r="G5" s="24">
        <f t="shared" si="1"/>
        <v>-1.6999999999999993</v>
      </c>
    </row>
    <row r="6" spans="2:7" x14ac:dyDescent="0.2">
      <c r="B6" s="21" t="s">
        <v>43</v>
      </c>
      <c r="C6" s="22">
        <v>9.6999999999999993</v>
      </c>
      <c r="D6" s="16">
        <v>10.199999999999999</v>
      </c>
      <c r="E6" s="24">
        <f t="shared" si="0"/>
        <v>-0.5</v>
      </c>
      <c r="F6" s="16">
        <v>11.3</v>
      </c>
      <c r="G6" s="24">
        <f t="shared" si="1"/>
        <v>-1.6000000000000014</v>
      </c>
    </row>
    <row r="7" spans="2:7" x14ac:dyDescent="0.2">
      <c r="B7" s="21" t="s">
        <v>44</v>
      </c>
      <c r="C7" s="24">
        <v>7.9</v>
      </c>
      <c r="D7" s="16">
        <v>8.1999999999999993</v>
      </c>
      <c r="E7" s="24">
        <f t="shared" si="0"/>
        <v>-0.29999999999999893</v>
      </c>
      <c r="F7" s="16">
        <v>9.9</v>
      </c>
      <c r="G7" s="24">
        <f t="shared" si="1"/>
        <v>-2</v>
      </c>
    </row>
    <row r="8" spans="2:7" x14ac:dyDescent="0.2">
      <c r="B8" s="21" t="s">
        <v>45</v>
      </c>
      <c r="C8" s="24">
        <v>8</v>
      </c>
      <c r="D8" s="15">
        <v>8.4</v>
      </c>
      <c r="E8" s="24">
        <f t="shared" si="0"/>
        <v>-0.40000000000000036</v>
      </c>
      <c r="F8" s="16">
        <v>10</v>
      </c>
      <c r="G8" s="24">
        <f t="shared" si="1"/>
        <v>-2</v>
      </c>
    </row>
    <row r="9" spans="2:7" x14ac:dyDescent="0.2">
      <c r="B9" s="21" t="s">
        <v>46</v>
      </c>
      <c r="C9" s="22">
        <v>6.2</v>
      </c>
      <c r="D9" s="15">
        <v>6.6</v>
      </c>
      <c r="E9" s="24">
        <f t="shared" si="0"/>
        <v>-0.39999999999999947</v>
      </c>
      <c r="F9" s="16">
        <v>8</v>
      </c>
      <c r="G9" s="24">
        <f t="shared" si="1"/>
        <v>-1.7999999999999998</v>
      </c>
    </row>
    <row r="10" spans="2:7" x14ac:dyDescent="0.2">
      <c r="B10" s="21" t="s">
        <v>47</v>
      </c>
      <c r="C10" s="24">
        <v>6.7</v>
      </c>
      <c r="D10" s="16">
        <v>7</v>
      </c>
      <c r="E10" s="24">
        <f t="shared" si="0"/>
        <v>-0.29999999999999982</v>
      </c>
      <c r="F10" s="15">
        <v>8.1</v>
      </c>
      <c r="G10" s="24">
        <f t="shared" si="1"/>
        <v>-1.3999999999999995</v>
      </c>
    </row>
    <row r="11" spans="2:7" x14ac:dyDescent="0.2">
      <c r="B11" s="21" t="s">
        <v>48</v>
      </c>
      <c r="C11" s="24">
        <v>8.5</v>
      </c>
      <c r="D11" s="16">
        <v>8.9</v>
      </c>
      <c r="E11" s="24">
        <f t="shared" si="0"/>
        <v>-0.40000000000000036</v>
      </c>
      <c r="F11" s="15">
        <v>9.8000000000000007</v>
      </c>
      <c r="G11" s="24">
        <f t="shared" si="1"/>
        <v>-1.3000000000000007</v>
      </c>
    </row>
    <row r="12" spans="2:7" x14ac:dyDescent="0.2">
      <c r="B12" s="36" t="s">
        <v>49</v>
      </c>
      <c r="C12" s="37">
        <v>10.8</v>
      </c>
      <c r="D12" s="38">
        <v>11.3</v>
      </c>
      <c r="E12" s="39">
        <f t="shared" si="0"/>
        <v>-0.5</v>
      </c>
      <c r="F12" s="38">
        <v>12.6</v>
      </c>
      <c r="G12" s="39">
        <f t="shared" si="1"/>
        <v>-1.7999999999999989</v>
      </c>
    </row>
    <row r="13" spans="2:7" x14ac:dyDescent="0.2">
      <c r="B13" s="21" t="s">
        <v>50</v>
      </c>
      <c r="C13" s="22">
        <v>9.6999999999999993</v>
      </c>
      <c r="D13" s="15">
        <v>10.1</v>
      </c>
      <c r="E13" s="24">
        <f t="shared" si="0"/>
        <v>-0.40000000000000036</v>
      </c>
      <c r="F13" s="15">
        <v>11.5</v>
      </c>
      <c r="G13" s="24">
        <f t="shared" si="1"/>
        <v>-1.8000000000000007</v>
      </c>
    </row>
    <row r="14" spans="2:7" x14ac:dyDescent="0.2">
      <c r="B14" s="21" t="s">
        <v>51</v>
      </c>
      <c r="C14" s="24">
        <v>6.5</v>
      </c>
      <c r="D14" s="16">
        <v>7</v>
      </c>
      <c r="E14" s="24">
        <f t="shared" si="0"/>
        <v>-0.5</v>
      </c>
      <c r="F14" s="16">
        <v>8.5</v>
      </c>
      <c r="G14" s="24">
        <f t="shared" si="1"/>
        <v>-2</v>
      </c>
    </row>
    <row r="15" spans="2:7" x14ac:dyDescent="0.2">
      <c r="B15" s="21" t="s">
        <v>52</v>
      </c>
      <c r="C15" s="22">
        <v>6.2</v>
      </c>
      <c r="D15" s="15">
        <v>6.5</v>
      </c>
      <c r="E15" s="24">
        <f t="shared" si="0"/>
        <v>-0.29999999999999982</v>
      </c>
      <c r="F15" s="15">
        <v>7.9</v>
      </c>
      <c r="G15" s="24">
        <f t="shared" si="1"/>
        <v>-1.7000000000000002</v>
      </c>
    </row>
    <row r="16" spans="2:7" x14ac:dyDescent="0.2">
      <c r="B16" s="21" t="s">
        <v>53</v>
      </c>
      <c r="C16" s="24">
        <v>9.9</v>
      </c>
      <c r="D16" s="16">
        <v>10.4</v>
      </c>
      <c r="E16" s="24">
        <f t="shared" si="0"/>
        <v>-0.5</v>
      </c>
      <c r="F16" s="16">
        <v>12</v>
      </c>
      <c r="G16" s="24">
        <f t="shared" si="1"/>
        <v>-2.0999999999999996</v>
      </c>
    </row>
    <row r="17" spans="2:7" x14ac:dyDescent="0.2">
      <c r="B17" s="21" t="s">
        <v>54</v>
      </c>
      <c r="C17" s="22">
        <v>13.3</v>
      </c>
      <c r="D17" s="16">
        <v>14.1</v>
      </c>
      <c r="E17" s="24">
        <f t="shared" si="0"/>
        <v>-0.79999999999999893</v>
      </c>
      <c r="F17" s="16">
        <v>15.7</v>
      </c>
      <c r="G17" s="24">
        <f t="shared" si="1"/>
        <v>-2.3999999999999986</v>
      </c>
    </row>
    <row r="18" spans="2:7" x14ac:dyDescent="0.2">
      <c r="B18" s="21" t="s">
        <v>55</v>
      </c>
      <c r="C18" s="24">
        <v>4.5999999999999996</v>
      </c>
      <c r="D18" s="16">
        <v>4.9000000000000004</v>
      </c>
      <c r="E18" s="24">
        <f t="shared" si="0"/>
        <v>-0.30000000000000071</v>
      </c>
      <c r="F18" s="15">
        <v>5.9</v>
      </c>
      <c r="G18" s="24">
        <f t="shared" si="1"/>
        <v>-1.3000000000000007</v>
      </c>
    </row>
    <row r="19" spans="2:7" x14ac:dyDescent="0.2">
      <c r="B19" s="21" t="s">
        <v>56</v>
      </c>
      <c r="C19" s="24">
        <v>10.1</v>
      </c>
      <c r="D19" s="16">
        <v>10.7</v>
      </c>
      <c r="E19" s="24">
        <f t="shared" si="0"/>
        <v>-0.59999999999999964</v>
      </c>
      <c r="F19" s="16">
        <v>12.4</v>
      </c>
      <c r="G19" s="24">
        <f t="shared" si="1"/>
        <v>-2.3000000000000007</v>
      </c>
    </row>
    <row r="20" spans="2:7" ht="12.75" customHeight="1" x14ac:dyDescent="0.2">
      <c r="B20" s="11" t="s">
        <v>57</v>
      </c>
    </row>
    <row r="21" spans="2:7" ht="9.75" customHeight="1" x14ac:dyDescent="0.2">
      <c r="B21" s="11" t="s">
        <v>58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0"/>
  <sheetViews>
    <sheetView zoomScale="120" zoomScaleNormal="120" workbookViewId="0">
      <selection activeCell="B1" sqref="B1"/>
    </sheetView>
  </sheetViews>
  <sheetFormatPr defaultRowHeight="14.25" x14ac:dyDescent="0.2"/>
  <cols>
    <col min="1" max="1" width="2.140625" style="1" customWidth="1"/>
    <col min="2" max="2" width="30.5703125" style="1" customWidth="1"/>
    <col min="3" max="3" width="13.140625" style="1" customWidth="1"/>
    <col min="4" max="4" width="13.42578125" style="1" customWidth="1"/>
    <col min="5" max="5" width="16.42578125" style="1" customWidth="1"/>
    <col min="6" max="6" width="13.42578125" style="1" customWidth="1"/>
    <col min="7" max="7" width="17" style="1" customWidth="1"/>
    <col min="8" max="16384" width="9.140625" style="1"/>
  </cols>
  <sheetData>
    <row r="1" spans="2:7" x14ac:dyDescent="0.2">
      <c r="B1" s="1" t="s">
        <v>59</v>
      </c>
    </row>
    <row r="2" spans="2:7" ht="57" x14ac:dyDescent="0.2">
      <c r="B2" s="52" t="s">
        <v>27</v>
      </c>
      <c r="C2" s="52" t="s">
        <v>113</v>
      </c>
      <c r="D2" s="53" t="s">
        <v>112</v>
      </c>
      <c r="E2" s="52" t="s">
        <v>85</v>
      </c>
      <c r="F2" s="53" t="s">
        <v>111</v>
      </c>
      <c r="G2" s="52" t="s">
        <v>86</v>
      </c>
    </row>
    <row r="3" spans="2:7" x14ac:dyDescent="0.2">
      <c r="B3" s="44" t="s">
        <v>49</v>
      </c>
      <c r="C3" s="45">
        <v>10.8</v>
      </c>
      <c r="D3" s="46">
        <v>11.3</v>
      </c>
      <c r="E3" s="42">
        <f t="shared" ref="E3:E28" si="0">SUM(C3)-D3</f>
        <v>-0.5</v>
      </c>
      <c r="F3" s="47">
        <v>12.6</v>
      </c>
      <c r="G3" s="42">
        <f t="shared" ref="G3:G28" si="1">SUM(C3)-F3</f>
        <v>-1.7999999999999989</v>
      </c>
    </row>
    <row r="4" spans="2:7" x14ac:dyDescent="0.2">
      <c r="B4" s="21" t="s">
        <v>60</v>
      </c>
      <c r="C4" s="24">
        <v>17</v>
      </c>
      <c r="D4" s="17">
        <v>17.899999999999999</v>
      </c>
      <c r="E4" s="24">
        <f t="shared" si="0"/>
        <v>-0.89999999999999858</v>
      </c>
      <c r="F4" s="16">
        <v>19.399999999999999</v>
      </c>
      <c r="G4" s="24">
        <f t="shared" si="1"/>
        <v>-2.3999999999999986</v>
      </c>
    </row>
    <row r="5" spans="2:7" x14ac:dyDescent="0.2">
      <c r="B5" s="21" t="s">
        <v>61</v>
      </c>
      <c r="C5" s="24">
        <v>17.5</v>
      </c>
      <c r="D5" s="17">
        <v>18.2</v>
      </c>
      <c r="E5" s="24">
        <f t="shared" si="0"/>
        <v>-0.69999999999999929</v>
      </c>
      <c r="F5" s="16">
        <v>19.7</v>
      </c>
      <c r="G5" s="24">
        <f t="shared" si="1"/>
        <v>-2.1999999999999993</v>
      </c>
    </row>
    <row r="6" spans="2:7" x14ac:dyDescent="0.2">
      <c r="B6" s="21" t="s">
        <v>62</v>
      </c>
      <c r="C6" s="24">
        <v>8.5</v>
      </c>
      <c r="D6" s="17">
        <v>9.1</v>
      </c>
      <c r="E6" s="24">
        <f t="shared" si="0"/>
        <v>-0.59999999999999964</v>
      </c>
      <c r="F6" s="16">
        <v>10.199999999999999</v>
      </c>
      <c r="G6" s="24">
        <f t="shared" si="1"/>
        <v>-1.6999999999999993</v>
      </c>
    </row>
    <row r="7" spans="2:7" x14ac:dyDescent="0.2">
      <c r="B7" s="21" t="s">
        <v>63</v>
      </c>
      <c r="C7" s="22">
        <v>14.2</v>
      </c>
      <c r="D7" s="17">
        <v>14.7</v>
      </c>
      <c r="E7" s="24">
        <f t="shared" si="0"/>
        <v>-0.5</v>
      </c>
      <c r="F7" s="16">
        <v>15.5</v>
      </c>
      <c r="G7" s="24">
        <f t="shared" si="1"/>
        <v>-1.3000000000000007</v>
      </c>
    </row>
    <row r="8" spans="2:7" x14ac:dyDescent="0.2">
      <c r="B8" s="21" t="s">
        <v>64</v>
      </c>
      <c r="C8" s="24">
        <v>12.4</v>
      </c>
      <c r="D8" s="48">
        <v>13</v>
      </c>
      <c r="E8" s="24">
        <f t="shared" si="0"/>
        <v>-0.59999999999999964</v>
      </c>
      <c r="F8" s="16">
        <v>14.5</v>
      </c>
      <c r="G8" s="24">
        <f t="shared" si="1"/>
        <v>-2.0999999999999996</v>
      </c>
    </row>
    <row r="9" spans="2:7" x14ac:dyDescent="0.2">
      <c r="B9" s="21" t="s">
        <v>65</v>
      </c>
      <c r="C9" s="24">
        <v>10.5</v>
      </c>
      <c r="D9" s="17">
        <v>11.1</v>
      </c>
      <c r="E9" s="24">
        <f t="shared" si="0"/>
        <v>-0.59999999999999964</v>
      </c>
      <c r="F9" s="16">
        <v>12.6</v>
      </c>
      <c r="G9" s="24">
        <f t="shared" si="1"/>
        <v>-2.0999999999999996</v>
      </c>
    </row>
    <row r="10" spans="2:7" x14ac:dyDescent="0.2">
      <c r="B10" s="21" t="s">
        <v>66</v>
      </c>
      <c r="C10" s="24">
        <v>9.6999999999999993</v>
      </c>
      <c r="D10" s="48">
        <v>10.3</v>
      </c>
      <c r="E10" s="24">
        <f t="shared" si="0"/>
        <v>-0.60000000000000142</v>
      </c>
      <c r="F10" s="16">
        <v>13</v>
      </c>
      <c r="G10" s="24">
        <f t="shared" si="1"/>
        <v>-3.3000000000000007</v>
      </c>
    </row>
    <row r="11" spans="2:7" x14ac:dyDescent="0.2">
      <c r="B11" s="21" t="s">
        <v>67</v>
      </c>
      <c r="C11" s="25">
        <v>18.2</v>
      </c>
      <c r="D11" s="48">
        <v>19.399999999999999</v>
      </c>
      <c r="E11" s="24">
        <f t="shared" si="0"/>
        <v>-1.1999999999999993</v>
      </c>
      <c r="F11" s="16">
        <v>19.899999999999999</v>
      </c>
      <c r="G11" s="24">
        <f t="shared" si="1"/>
        <v>-1.6999999999999993</v>
      </c>
    </row>
    <row r="12" spans="2:7" x14ac:dyDescent="0.2">
      <c r="B12" s="21" t="s">
        <v>68</v>
      </c>
      <c r="C12" s="24">
        <v>14.5</v>
      </c>
      <c r="D12" s="48">
        <v>15</v>
      </c>
      <c r="E12" s="24">
        <f t="shared" si="0"/>
        <v>-0.5</v>
      </c>
      <c r="F12" s="16">
        <v>17</v>
      </c>
      <c r="G12" s="24">
        <f t="shared" si="1"/>
        <v>-2.5</v>
      </c>
    </row>
    <row r="13" spans="2:7" x14ac:dyDescent="0.2">
      <c r="B13" s="21" t="s">
        <v>69</v>
      </c>
      <c r="C13" s="24">
        <v>10.6</v>
      </c>
      <c r="D13" s="48">
        <v>11.4</v>
      </c>
      <c r="E13" s="24">
        <f t="shared" si="0"/>
        <v>-0.80000000000000071</v>
      </c>
      <c r="F13" s="16">
        <v>12.3</v>
      </c>
      <c r="G13" s="24">
        <f t="shared" si="1"/>
        <v>-1.7000000000000011</v>
      </c>
    </row>
    <row r="14" spans="2:7" x14ac:dyDescent="0.2">
      <c r="B14" s="21" t="s">
        <v>70</v>
      </c>
      <c r="C14" s="24">
        <v>13</v>
      </c>
      <c r="D14" s="17">
        <v>13.9</v>
      </c>
      <c r="E14" s="24">
        <f t="shared" si="0"/>
        <v>-0.90000000000000036</v>
      </c>
      <c r="F14" s="16">
        <v>14.2</v>
      </c>
      <c r="G14" s="24">
        <f t="shared" si="1"/>
        <v>-1.1999999999999993</v>
      </c>
    </row>
    <row r="15" spans="2:7" x14ac:dyDescent="0.2">
      <c r="B15" s="21" t="s">
        <v>71</v>
      </c>
      <c r="C15" s="24">
        <v>6.6</v>
      </c>
      <c r="D15" s="17">
        <v>7.1</v>
      </c>
      <c r="E15" s="24">
        <f t="shared" si="0"/>
        <v>-0.5</v>
      </c>
      <c r="F15" s="16">
        <v>9.5</v>
      </c>
      <c r="G15" s="24">
        <f t="shared" si="1"/>
        <v>-2.9000000000000004</v>
      </c>
    </row>
    <row r="16" spans="2:7" x14ac:dyDescent="0.2">
      <c r="B16" s="21" t="s">
        <v>72</v>
      </c>
      <c r="C16" s="24">
        <v>18.399999999999999</v>
      </c>
      <c r="D16" s="48">
        <v>18.899999999999999</v>
      </c>
      <c r="E16" s="24">
        <f t="shared" si="0"/>
        <v>-0.5</v>
      </c>
      <c r="F16" s="16">
        <v>18.8</v>
      </c>
      <c r="G16" s="24">
        <f t="shared" si="1"/>
        <v>-0.40000000000000213</v>
      </c>
    </row>
    <row r="17" spans="2:7" x14ac:dyDescent="0.2">
      <c r="B17" s="21" t="s">
        <v>73</v>
      </c>
      <c r="C17" s="24">
        <v>15.8</v>
      </c>
      <c r="D17" s="17">
        <v>16.399999999999999</v>
      </c>
      <c r="E17" s="24">
        <f t="shared" si="0"/>
        <v>-0.59999999999999787</v>
      </c>
      <c r="F17" s="16">
        <v>17</v>
      </c>
      <c r="G17" s="24">
        <f t="shared" si="1"/>
        <v>-1.1999999999999993</v>
      </c>
    </row>
    <row r="18" spans="2:7" x14ac:dyDescent="0.2">
      <c r="B18" s="21" t="s">
        <v>74</v>
      </c>
      <c r="C18" s="22">
        <v>14.4</v>
      </c>
      <c r="D18" s="17">
        <v>15.2</v>
      </c>
      <c r="E18" s="24">
        <f t="shared" si="0"/>
        <v>-0.79999999999999893</v>
      </c>
      <c r="F18" s="16">
        <v>16</v>
      </c>
      <c r="G18" s="24">
        <f t="shared" si="1"/>
        <v>-1.5999999999999996</v>
      </c>
    </row>
    <row r="19" spans="2:7" x14ac:dyDescent="0.2">
      <c r="B19" s="21" t="s">
        <v>75</v>
      </c>
      <c r="C19" s="24">
        <v>12.7</v>
      </c>
      <c r="D19" s="17">
        <v>13.3</v>
      </c>
      <c r="E19" s="24">
        <f t="shared" si="0"/>
        <v>-0.60000000000000142</v>
      </c>
      <c r="F19" s="16">
        <v>17</v>
      </c>
      <c r="G19" s="24">
        <f t="shared" si="1"/>
        <v>-4.3000000000000007</v>
      </c>
    </row>
    <row r="20" spans="2:7" x14ac:dyDescent="0.2">
      <c r="B20" s="21" t="s">
        <v>76</v>
      </c>
      <c r="C20" s="24">
        <v>10.4</v>
      </c>
      <c r="D20" s="48">
        <v>10.9</v>
      </c>
      <c r="E20" s="24">
        <f t="shared" si="0"/>
        <v>-0.5</v>
      </c>
      <c r="F20" s="16">
        <v>12.1</v>
      </c>
      <c r="G20" s="24">
        <f t="shared" si="1"/>
        <v>-1.6999999999999993</v>
      </c>
    </row>
    <row r="21" spans="2:7" x14ac:dyDescent="0.2">
      <c r="B21" s="21" t="s">
        <v>77</v>
      </c>
      <c r="C21" s="22">
        <v>8.1999999999999993</v>
      </c>
      <c r="D21" s="17">
        <v>8.9</v>
      </c>
      <c r="E21" s="24">
        <f t="shared" si="0"/>
        <v>-0.70000000000000107</v>
      </c>
      <c r="F21" s="16">
        <v>9.8000000000000007</v>
      </c>
      <c r="G21" s="24">
        <f t="shared" si="1"/>
        <v>-1.6000000000000014</v>
      </c>
    </row>
    <row r="22" spans="2:7" x14ac:dyDescent="0.2">
      <c r="B22" s="21" t="s">
        <v>78</v>
      </c>
      <c r="C22" s="24">
        <v>6.6</v>
      </c>
      <c r="D22" s="48">
        <v>7</v>
      </c>
      <c r="E22" s="24">
        <f t="shared" si="0"/>
        <v>-0.40000000000000036</v>
      </c>
      <c r="F22" s="16">
        <v>9</v>
      </c>
      <c r="G22" s="24">
        <f t="shared" si="1"/>
        <v>-2.4000000000000004</v>
      </c>
    </row>
    <row r="23" spans="2:7" x14ac:dyDescent="0.2">
      <c r="B23" s="21" t="s">
        <v>79</v>
      </c>
      <c r="C23" s="24">
        <v>16.100000000000001</v>
      </c>
      <c r="D23" s="48">
        <v>17</v>
      </c>
      <c r="E23" s="24">
        <f t="shared" si="0"/>
        <v>-0.89999999999999858</v>
      </c>
      <c r="F23" s="16">
        <v>18.8</v>
      </c>
      <c r="G23" s="24">
        <f t="shared" si="1"/>
        <v>-2.6999999999999993</v>
      </c>
    </row>
    <row r="24" spans="2:7" x14ac:dyDescent="0.2">
      <c r="B24" s="21" t="s">
        <v>80</v>
      </c>
      <c r="C24" s="22">
        <v>9.3000000000000007</v>
      </c>
      <c r="D24" s="17">
        <v>9.9</v>
      </c>
      <c r="E24" s="24">
        <f t="shared" si="0"/>
        <v>-0.59999999999999964</v>
      </c>
      <c r="F24" s="16">
        <v>10.9</v>
      </c>
      <c r="G24" s="24">
        <f t="shared" si="1"/>
        <v>-1.5999999999999996</v>
      </c>
    </row>
    <row r="25" spans="2:7" x14ac:dyDescent="0.2">
      <c r="B25" s="21" t="s">
        <v>81</v>
      </c>
      <c r="C25" s="26">
        <v>4.4000000000000004</v>
      </c>
      <c r="D25" s="17">
        <v>4.7</v>
      </c>
      <c r="E25" s="24">
        <f t="shared" si="0"/>
        <v>-0.29999999999999982</v>
      </c>
      <c r="F25" s="16">
        <v>5.6</v>
      </c>
      <c r="G25" s="24">
        <f t="shared" si="1"/>
        <v>-1.1999999999999993</v>
      </c>
    </row>
    <row r="26" spans="2:7" x14ac:dyDescent="0.2">
      <c r="B26" s="21" t="s">
        <v>82</v>
      </c>
      <c r="C26" s="24">
        <v>13.7</v>
      </c>
      <c r="D26" s="48">
        <v>14.2</v>
      </c>
      <c r="E26" s="24">
        <f>SUM(C26)-D26</f>
        <v>-0.5</v>
      </c>
      <c r="F26" s="16">
        <v>14.8</v>
      </c>
      <c r="G26" s="24">
        <f t="shared" si="1"/>
        <v>-1.1000000000000014</v>
      </c>
    </row>
    <row r="27" spans="2:7" x14ac:dyDescent="0.2">
      <c r="B27" s="21" t="s">
        <v>83</v>
      </c>
      <c r="C27" s="22">
        <v>6.5</v>
      </c>
      <c r="D27" s="17">
        <v>6.7</v>
      </c>
      <c r="E27" s="24">
        <f t="shared" si="0"/>
        <v>-0.20000000000000018</v>
      </c>
      <c r="F27" s="16">
        <v>7.2</v>
      </c>
      <c r="G27" s="24">
        <f t="shared" si="1"/>
        <v>-0.70000000000000018</v>
      </c>
    </row>
    <row r="28" spans="2:7" x14ac:dyDescent="0.2">
      <c r="B28" s="21" t="s">
        <v>84</v>
      </c>
      <c r="C28" s="22">
        <v>11.1</v>
      </c>
      <c r="D28" s="17">
        <v>11.8</v>
      </c>
      <c r="E28" s="24">
        <f t="shared" si="0"/>
        <v>-0.70000000000000107</v>
      </c>
      <c r="F28" s="16">
        <v>13.1</v>
      </c>
      <c r="G28" s="24">
        <f t="shared" si="1"/>
        <v>-2</v>
      </c>
    </row>
    <row r="29" spans="2:7" x14ac:dyDescent="0.2">
      <c r="B29" s="14" t="s">
        <v>97</v>
      </c>
    </row>
    <row r="30" spans="2:7" x14ac:dyDescent="0.2">
      <c r="B30" s="14" t="s">
        <v>58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B1:M28"/>
  <sheetViews>
    <sheetView zoomScale="120" zoomScaleNormal="120" workbookViewId="0">
      <selection activeCell="B1" sqref="B1"/>
    </sheetView>
  </sheetViews>
  <sheetFormatPr defaultRowHeight="15" x14ac:dyDescent="0.25"/>
  <cols>
    <col min="1" max="1" width="2.42578125" style="6" customWidth="1"/>
    <col min="2" max="2" width="24" style="6" customWidth="1"/>
    <col min="3" max="3" width="18" style="6" customWidth="1"/>
    <col min="4" max="4" width="17.5703125" style="6" customWidth="1"/>
    <col min="5" max="5" width="16.42578125" style="6" customWidth="1"/>
    <col min="6" max="6" width="18" style="6" customWidth="1"/>
    <col min="7" max="7" width="17.5703125" style="6" customWidth="1"/>
    <col min="8" max="8" width="4.7109375" style="6" customWidth="1"/>
    <col min="9" max="9" width="23.5703125" style="6" customWidth="1"/>
    <col min="10" max="10" width="16.140625" style="6" customWidth="1"/>
    <col min="11" max="11" width="16.7109375" style="6" customWidth="1"/>
    <col min="12" max="12" width="13.7109375" style="6" customWidth="1"/>
    <col min="13" max="13" width="4.42578125" style="6" customWidth="1"/>
    <col min="14" max="16384" width="9.140625" style="6"/>
  </cols>
  <sheetData>
    <row r="1" spans="2:12" x14ac:dyDescent="0.25">
      <c r="B1" s="1" t="s">
        <v>37</v>
      </c>
      <c r="C1" s="1"/>
      <c r="D1" s="1"/>
      <c r="E1" s="1"/>
      <c r="F1" s="1"/>
      <c r="G1" s="1"/>
      <c r="I1" s="1" t="s">
        <v>38</v>
      </c>
    </row>
    <row r="2" spans="2:12" ht="62.25" customHeight="1" x14ac:dyDescent="0.25">
      <c r="B2" s="51" t="s">
        <v>27</v>
      </c>
      <c r="C2" s="52" t="s">
        <v>114</v>
      </c>
      <c r="D2" s="53" t="s">
        <v>100</v>
      </c>
      <c r="E2" s="52" t="s">
        <v>28</v>
      </c>
      <c r="F2" s="53" t="s">
        <v>115</v>
      </c>
      <c r="G2" s="52" t="s">
        <v>26</v>
      </c>
      <c r="I2" s="51" t="s">
        <v>27</v>
      </c>
      <c r="J2" s="52" t="str">
        <f>T(bezrobotni!C2)</f>
        <v>liczba bezrobotnych ogółem stan na 30 IV '17 r.</v>
      </c>
      <c r="K2" s="52" t="str">
        <f>T(C2)</f>
        <v>liczba bezrobotnych zam. na wsi stan na 30 IV '17 r.</v>
      </c>
      <c r="L2" s="52" t="s">
        <v>35</v>
      </c>
    </row>
    <row r="3" spans="2:12" x14ac:dyDescent="0.25">
      <c r="B3" s="18" t="s">
        <v>0</v>
      </c>
      <c r="C3" s="2">
        <v>917</v>
      </c>
      <c r="D3" s="34">
        <v>968</v>
      </c>
      <c r="E3" s="2">
        <f t="shared" ref="E3:E23" si="0">SUM(C3)-D3</f>
        <v>-51</v>
      </c>
      <c r="F3" s="13">
        <v>1017</v>
      </c>
      <c r="G3" s="2">
        <f t="shared" ref="G3:G23" si="1">SUM(C3)-F3</f>
        <v>-100</v>
      </c>
      <c r="H3" s="8"/>
      <c r="I3" s="18" t="s">
        <v>0</v>
      </c>
      <c r="J3" s="2">
        <f>SUM(bezrobotni!C3)</f>
        <v>1458</v>
      </c>
      <c r="K3" s="2">
        <f>SUM(C3)</f>
        <v>917</v>
      </c>
      <c r="L3" s="27">
        <f t="shared" ref="L3:L23" si="2">SUM(K3)/J3*100</f>
        <v>62.894375857338822</v>
      </c>
    </row>
    <row r="4" spans="2:12" x14ac:dyDescent="0.25">
      <c r="B4" s="18" t="s">
        <v>1</v>
      </c>
      <c r="C4" s="2">
        <v>4519</v>
      </c>
      <c r="D4" s="34">
        <v>4738</v>
      </c>
      <c r="E4" s="2">
        <f t="shared" si="0"/>
        <v>-219</v>
      </c>
      <c r="F4" s="13">
        <v>5195</v>
      </c>
      <c r="G4" s="2">
        <f t="shared" si="1"/>
        <v>-676</v>
      </c>
      <c r="H4" s="8"/>
      <c r="I4" s="18" t="s">
        <v>1</v>
      </c>
      <c r="J4" s="2">
        <f>SUM(bezrobotni!C4)</f>
        <v>4994</v>
      </c>
      <c r="K4" s="2">
        <f t="shared" ref="K4:K22" si="3">SUM(C4)</f>
        <v>4519</v>
      </c>
      <c r="L4" s="27">
        <f t="shared" si="2"/>
        <v>90.488586303564276</v>
      </c>
    </row>
    <row r="5" spans="2:12" x14ac:dyDescent="0.25">
      <c r="B5" s="18" t="s">
        <v>2</v>
      </c>
      <c r="C5" s="2">
        <v>2957</v>
      </c>
      <c r="D5" s="34">
        <v>3251</v>
      </c>
      <c r="E5" s="2">
        <f t="shared" si="0"/>
        <v>-294</v>
      </c>
      <c r="F5" s="13">
        <v>3574</v>
      </c>
      <c r="G5" s="2">
        <f t="shared" si="1"/>
        <v>-617</v>
      </c>
      <c r="H5" s="8"/>
      <c r="I5" s="18" t="s">
        <v>2</v>
      </c>
      <c r="J5" s="2">
        <f>SUM(bezrobotni!C5)</f>
        <v>5060</v>
      </c>
      <c r="K5" s="2">
        <f t="shared" si="3"/>
        <v>2957</v>
      </c>
      <c r="L5" s="27">
        <f t="shared" si="2"/>
        <v>58.43873517786561</v>
      </c>
    </row>
    <row r="6" spans="2:12" x14ac:dyDescent="0.25">
      <c r="B6" s="18" t="s">
        <v>3</v>
      </c>
      <c r="C6" s="2">
        <v>4609</v>
      </c>
      <c r="D6" s="34">
        <v>4804</v>
      </c>
      <c r="E6" s="2">
        <f t="shared" si="0"/>
        <v>-195</v>
      </c>
      <c r="F6" s="13">
        <v>4986</v>
      </c>
      <c r="G6" s="2">
        <f t="shared" si="1"/>
        <v>-377</v>
      </c>
      <c r="H6" s="8"/>
      <c r="I6" s="18" t="s">
        <v>3</v>
      </c>
      <c r="J6" s="2">
        <f>SUM(bezrobotni!C6)</f>
        <v>7544</v>
      </c>
      <c r="K6" s="2">
        <f t="shared" si="3"/>
        <v>4609</v>
      </c>
      <c r="L6" s="27">
        <f t="shared" si="2"/>
        <v>61.094909862142103</v>
      </c>
    </row>
    <row r="7" spans="2:12" x14ac:dyDescent="0.25">
      <c r="B7" s="18" t="s">
        <v>4</v>
      </c>
      <c r="C7" s="2">
        <v>4512</v>
      </c>
      <c r="D7" s="34">
        <v>4774</v>
      </c>
      <c r="E7" s="2">
        <f t="shared" si="0"/>
        <v>-262</v>
      </c>
      <c r="F7" s="13">
        <v>5352</v>
      </c>
      <c r="G7" s="2">
        <f t="shared" si="1"/>
        <v>-840</v>
      </c>
      <c r="H7" s="8"/>
      <c r="I7" s="18" t="s">
        <v>4</v>
      </c>
      <c r="J7" s="2">
        <f>SUM(bezrobotni!C7)</f>
        <v>6548</v>
      </c>
      <c r="K7" s="2">
        <f t="shared" si="3"/>
        <v>4512</v>
      </c>
      <c r="L7" s="27">
        <f t="shared" si="2"/>
        <v>68.906536346976182</v>
      </c>
    </row>
    <row r="8" spans="2:12" x14ac:dyDescent="0.25">
      <c r="B8" s="18" t="s">
        <v>5</v>
      </c>
      <c r="C8" s="2">
        <v>2132</v>
      </c>
      <c r="D8" s="34">
        <v>2276</v>
      </c>
      <c r="E8" s="2">
        <f t="shared" si="0"/>
        <v>-144</v>
      </c>
      <c r="F8" s="13">
        <v>2612</v>
      </c>
      <c r="G8" s="2">
        <f t="shared" si="1"/>
        <v>-480</v>
      </c>
      <c r="H8" s="8"/>
      <c r="I8" s="18" t="s">
        <v>5</v>
      </c>
      <c r="J8" s="2">
        <f>SUM(bezrobotni!C8)</f>
        <v>2481</v>
      </c>
      <c r="K8" s="2">
        <f t="shared" si="3"/>
        <v>2132</v>
      </c>
      <c r="L8" s="27">
        <f t="shared" si="2"/>
        <v>85.933091495364778</v>
      </c>
    </row>
    <row r="9" spans="2:12" x14ac:dyDescent="0.25">
      <c r="B9" s="19" t="s">
        <v>6</v>
      </c>
      <c r="C9" s="2">
        <v>3092</v>
      </c>
      <c r="D9" s="34">
        <v>3307</v>
      </c>
      <c r="E9" s="2">
        <f t="shared" si="0"/>
        <v>-215</v>
      </c>
      <c r="F9" s="13">
        <v>4273</v>
      </c>
      <c r="G9" s="2">
        <f t="shared" si="1"/>
        <v>-1181</v>
      </c>
      <c r="H9" s="8"/>
      <c r="I9" s="19" t="s">
        <v>6</v>
      </c>
      <c r="J9" s="2">
        <f>SUM(bezrobotni!C9)</f>
        <v>3450</v>
      </c>
      <c r="K9" s="2">
        <f t="shared" si="3"/>
        <v>3092</v>
      </c>
      <c r="L9" s="27">
        <f t="shared" si="2"/>
        <v>89.623188405797109</v>
      </c>
    </row>
    <row r="10" spans="2:12" x14ac:dyDescent="0.25">
      <c r="B10" s="18" t="s">
        <v>7</v>
      </c>
      <c r="C10" s="2">
        <v>1730</v>
      </c>
      <c r="D10" s="34">
        <v>1888</v>
      </c>
      <c r="E10" s="2">
        <f t="shared" si="0"/>
        <v>-158</v>
      </c>
      <c r="F10" s="13">
        <v>1952</v>
      </c>
      <c r="G10" s="2">
        <f t="shared" si="1"/>
        <v>-222</v>
      </c>
      <c r="H10" s="8"/>
      <c r="I10" s="18" t="s">
        <v>7</v>
      </c>
      <c r="J10" s="2">
        <f>SUM(bezrobotni!C10)</f>
        <v>2130</v>
      </c>
      <c r="K10" s="2">
        <f>SUM(C10)</f>
        <v>1730</v>
      </c>
      <c r="L10" s="27">
        <f t="shared" si="2"/>
        <v>81.220657276995297</v>
      </c>
    </row>
    <row r="11" spans="2:12" x14ac:dyDescent="0.25">
      <c r="B11" s="18" t="s">
        <v>8</v>
      </c>
      <c r="C11" s="2">
        <v>2953</v>
      </c>
      <c r="D11" s="34">
        <v>3090</v>
      </c>
      <c r="E11" s="2">
        <f t="shared" si="0"/>
        <v>-137</v>
      </c>
      <c r="F11" s="13">
        <v>3463</v>
      </c>
      <c r="G11" s="2">
        <f t="shared" si="1"/>
        <v>-510</v>
      </c>
      <c r="H11" s="8"/>
      <c r="I11" s="18" t="s">
        <v>8</v>
      </c>
      <c r="J11" s="2">
        <f>SUM(bezrobotni!C11)</f>
        <v>3949</v>
      </c>
      <c r="K11" s="2">
        <f t="shared" si="3"/>
        <v>2953</v>
      </c>
      <c r="L11" s="27">
        <f t="shared" si="2"/>
        <v>74.778424917700676</v>
      </c>
    </row>
    <row r="12" spans="2:12" x14ac:dyDescent="0.25">
      <c r="B12" s="18" t="s">
        <v>9</v>
      </c>
      <c r="C12" s="2">
        <v>1657</v>
      </c>
      <c r="D12" s="34">
        <v>1815</v>
      </c>
      <c r="E12" s="2">
        <f t="shared" si="0"/>
        <v>-158</v>
      </c>
      <c r="F12" s="13">
        <v>1910</v>
      </c>
      <c r="G12" s="2">
        <f t="shared" si="1"/>
        <v>-253</v>
      </c>
      <c r="H12" s="8"/>
      <c r="I12" s="18" t="s">
        <v>9</v>
      </c>
      <c r="J12" s="2">
        <f>SUM(bezrobotni!C12)</f>
        <v>2541</v>
      </c>
      <c r="K12" s="2">
        <f t="shared" si="3"/>
        <v>1657</v>
      </c>
      <c r="L12" s="27">
        <f t="shared" si="2"/>
        <v>65.210547028728854</v>
      </c>
    </row>
    <row r="13" spans="2:12" x14ac:dyDescent="0.25">
      <c r="B13" s="18" t="s">
        <v>10</v>
      </c>
      <c r="C13" s="2">
        <v>3234</v>
      </c>
      <c r="D13" s="34">
        <v>3496</v>
      </c>
      <c r="E13" s="2">
        <f t="shared" si="0"/>
        <v>-262</v>
      </c>
      <c r="F13" s="13">
        <v>3538</v>
      </c>
      <c r="G13" s="2">
        <f t="shared" si="1"/>
        <v>-304</v>
      </c>
      <c r="H13" s="8"/>
      <c r="I13" s="18" t="s">
        <v>10</v>
      </c>
      <c r="J13" s="2">
        <f>SUM(bezrobotni!C13)</f>
        <v>4062</v>
      </c>
      <c r="K13" s="2">
        <f t="shared" si="3"/>
        <v>3234</v>
      </c>
      <c r="L13" s="27">
        <f t="shared" si="2"/>
        <v>79.615952732644018</v>
      </c>
    </row>
    <row r="14" spans="2:12" x14ac:dyDescent="0.25">
      <c r="B14" s="18" t="s">
        <v>11</v>
      </c>
      <c r="C14" s="2">
        <v>2149</v>
      </c>
      <c r="D14" s="34">
        <v>2350</v>
      </c>
      <c r="E14" s="2">
        <f t="shared" si="0"/>
        <v>-201</v>
      </c>
      <c r="F14" s="13">
        <v>3175</v>
      </c>
      <c r="G14" s="2">
        <f t="shared" si="1"/>
        <v>-1026</v>
      </c>
      <c r="H14" s="8"/>
      <c r="I14" s="18" t="s">
        <v>11</v>
      </c>
      <c r="J14" s="2">
        <f>SUM(bezrobotni!C14)</f>
        <v>4180</v>
      </c>
      <c r="K14" s="2">
        <f t="shared" si="3"/>
        <v>2149</v>
      </c>
      <c r="L14" s="27">
        <f t="shared" si="2"/>
        <v>51.411483253588521</v>
      </c>
    </row>
    <row r="15" spans="2:12" x14ac:dyDescent="0.25">
      <c r="B15" s="18" t="s">
        <v>12</v>
      </c>
      <c r="C15" s="2">
        <v>2761</v>
      </c>
      <c r="D15" s="34">
        <v>2889</v>
      </c>
      <c r="E15" s="2">
        <f t="shared" si="0"/>
        <v>-128</v>
      </c>
      <c r="F15" s="13">
        <v>2850</v>
      </c>
      <c r="G15" s="2">
        <f t="shared" si="1"/>
        <v>-89</v>
      </c>
      <c r="H15" s="8"/>
      <c r="I15" s="18" t="s">
        <v>12</v>
      </c>
      <c r="J15" s="2">
        <f>SUM(bezrobotni!C15)</f>
        <v>4285</v>
      </c>
      <c r="K15" s="2">
        <f t="shared" si="3"/>
        <v>2761</v>
      </c>
      <c r="L15" s="27">
        <f t="shared" si="2"/>
        <v>64.434072345390902</v>
      </c>
    </row>
    <row r="16" spans="2:12" x14ac:dyDescent="0.25">
      <c r="B16" s="18" t="s">
        <v>13</v>
      </c>
      <c r="C16" s="2">
        <v>4410</v>
      </c>
      <c r="D16" s="34">
        <v>4594</v>
      </c>
      <c r="E16" s="2">
        <f t="shared" si="0"/>
        <v>-184</v>
      </c>
      <c r="F16" s="13">
        <v>4760</v>
      </c>
      <c r="G16" s="2">
        <f t="shared" si="1"/>
        <v>-350</v>
      </c>
      <c r="H16" s="8"/>
      <c r="I16" s="18" t="s">
        <v>13</v>
      </c>
      <c r="J16" s="2">
        <f>SUM(bezrobotni!C16)</f>
        <v>4410</v>
      </c>
      <c r="K16" s="2">
        <f t="shared" si="3"/>
        <v>4410</v>
      </c>
      <c r="L16" s="27">
        <f t="shared" si="2"/>
        <v>100</v>
      </c>
    </row>
    <row r="17" spans="2:13" x14ac:dyDescent="0.25">
      <c r="B17" s="18" t="s">
        <v>14</v>
      </c>
      <c r="C17" s="2">
        <v>3578</v>
      </c>
      <c r="D17" s="34">
        <v>3818</v>
      </c>
      <c r="E17" s="2">
        <f t="shared" si="0"/>
        <v>-240</v>
      </c>
      <c r="F17" s="13">
        <v>4012</v>
      </c>
      <c r="G17" s="2">
        <f t="shared" si="1"/>
        <v>-434</v>
      </c>
      <c r="H17" s="8"/>
      <c r="I17" s="18" t="s">
        <v>14</v>
      </c>
      <c r="J17" s="2">
        <f>SUM(bezrobotni!C17)</f>
        <v>4793</v>
      </c>
      <c r="K17" s="2">
        <f t="shared" si="3"/>
        <v>3578</v>
      </c>
      <c r="L17" s="27">
        <f t="shared" si="2"/>
        <v>74.650532025871058</v>
      </c>
      <c r="M17" s="9"/>
    </row>
    <row r="18" spans="2:13" x14ac:dyDescent="0.25">
      <c r="B18" s="18" t="s">
        <v>15</v>
      </c>
      <c r="C18" s="2">
        <v>2529</v>
      </c>
      <c r="D18" s="34">
        <v>2660</v>
      </c>
      <c r="E18" s="2">
        <f t="shared" si="0"/>
        <v>-131</v>
      </c>
      <c r="F18" s="13">
        <v>3480</v>
      </c>
      <c r="G18" s="2">
        <f t="shared" si="1"/>
        <v>-951</v>
      </c>
      <c r="H18" s="8"/>
      <c r="I18" s="18" t="s">
        <v>15</v>
      </c>
      <c r="J18" s="2">
        <f>SUM(bezrobotni!C18)</f>
        <v>3544</v>
      </c>
      <c r="K18" s="2">
        <f t="shared" si="3"/>
        <v>2529</v>
      </c>
      <c r="L18" s="27">
        <f t="shared" si="2"/>
        <v>71.360045146726861</v>
      </c>
    </row>
    <row r="19" spans="2:13" x14ac:dyDescent="0.25">
      <c r="B19" s="18" t="s">
        <v>16</v>
      </c>
      <c r="C19" s="2">
        <v>5879</v>
      </c>
      <c r="D19" s="34">
        <v>6237</v>
      </c>
      <c r="E19" s="2">
        <f t="shared" si="0"/>
        <v>-358</v>
      </c>
      <c r="F19" s="13">
        <v>6893</v>
      </c>
      <c r="G19" s="2">
        <f t="shared" si="1"/>
        <v>-1014</v>
      </c>
      <c r="H19" s="8"/>
      <c r="I19" s="18" t="s">
        <v>16</v>
      </c>
      <c r="J19" s="2">
        <f>SUM(bezrobotni!C19)</f>
        <v>7169</v>
      </c>
      <c r="K19" s="2">
        <f t="shared" si="3"/>
        <v>5879</v>
      </c>
      <c r="L19" s="27">
        <f t="shared" si="2"/>
        <v>82.005858557678891</v>
      </c>
    </row>
    <row r="20" spans="2:13" x14ac:dyDescent="0.25">
      <c r="B20" s="18" t="s">
        <v>17</v>
      </c>
      <c r="C20" s="2">
        <v>1919</v>
      </c>
      <c r="D20" s="34">
        <v>2109</v>
      </c>
      <c r="E20" s="2">
        <f t="shared" si="0"/>
        <v>-190</v>
      </c>
      <c r="F20" s="13">
        <v>2295</v>
      </c>
      <c r="G20" s="2">
        <f t="shared" si="1"/>
        <v>-376</v>
      </c>
      <c r="H20" s="8"/>
      <c r="I20" s="18" t="s">
        <v>17</v>
      </c>
      <c r="J20" s="2">
        <f>SUM(bezrobotni!C20)</f>
        <v>3380</v>
      </c>
      <c r="K20" s="2">
        <f t="shared" si="3"/>
        <v>1919</v>
      </c>
      <c r="L20" s="27">
        <f t="shared" si="2"/>
        <v>56.775147928994087</v>
      </c>
    </row>
    <row r="21" spans="2:13" x14ac:dyDescent="0.25">
      <c r="B21" s="18" t="s">
        <v>18</v>
      </c>
      <c r="C21" s="2">
        <v>1083</v>
      </c>
      <c r="D21" s="34">
        <v>1197</v>
      </c>
      <c r="E21" s="2">
        <f t="shared" si="0"/>
        <v>-114</v>
      </c>
      <c r="F21" s="13">
        <v>1572</v>
      </c>
      <c r="G21" s="2">
        <f t="shared" si="1"/>
        <v>-489</v>
      </c>
      <c r="H21" s="8"/>
      <c r="I21" s="18" t="s">
        <v>18</v>
      </c>
      <c r="J21" s="2">
        <f>SUM(bezrobotni!C21)</f>
        <v>2879</v>
      </c>
      <c r="K21" s="2">
        <f t="shared" si="3"/>
        <v>1083</v>
      </c>
      <c r="L21" s="27">
        <f t="shared" si="2"/>
        <v>37.617228204237584</v>
      </c>
    </row>
    <row r="22" spans="2:13" x14ac:dyDescent="0.25">
      <c r="B22" s="18" t="s">
        <v>19</v>
      </c>
      <c r="C22" s="2">
        <v>3709</v>
      </c>
      <c r="D22" s="34">
        <v>3977</v>
      </c>
      <c r="E22" s="2">
        <f t="shared" si="0"/>
        <v>-268</v>
      </c>
      <c r="F22" s="13">
        <v>4406</v>
      </c>
      <c r="G22" s="2">
        <f t="shared" si="1"/>
        <v>-697</v>
      </c>
      <c r="H22" s="8"/>
      <c r="I22" s="18" t="s">
        <v>19</v>
      </c>
      <c r="J22" s="2">
        <f>SUM(bezrobotni!C22)</f>
        <v>4192</v>
      </c>
      <c r="K22" s="2">
        <f t="shared" si="3"/>
        <v>3709</v>
      </c>
      <c r="L22" s="27">
        <f t="shared" si="2"/>
        <v>88.478053435114504</v>
      </c>
    </row>
    <row r="23" spans="2:13" x14ac:dyDescent="0.25">
      <c r="B23" s="18" t="s">
        <v>20</v>
      </c>
      <c r="C23" s="2">
        <v>1683</v>
      </c>
      <c r="D23" s="34">
        <v>1798</v>
      </c>
      <c r="E23" s="2">
        <f t="shared" si="0"/>
        <v>-115</v>
      </c>
      <c r="F23" s="13">
        <v>1956</v>
      </c>
      <c r="G23" s="2">
        <f t="shared" si="1"/>
        <v>-273</v>
      </c>
      <c r="H23" s="8"/>
      <c r="I23" s="18" t="s">
        <v>20</v>
      </c>
      <c r="J23" s="2">
        <f>SUM(bezrobotni!C23)</f>
        <v>2126</v>
      </c>
      <c r="K23" s="2">
        <f>SUM(C23)</f>
        <v>1683</v>
      </c>
      <c r="L23" s="27">
        <f t="shared" si="2"/>
        <v>79.162746942615243</v>
      </c>
    </row>
    <row r="24" spans="2:13" x14ac:dyDescent="0.25">
      <c r="B24" s="56" t="s">
        <v>25</v>
      </c>
      <c r="C24" s="57">
        <v>62012</v>
      </c>
      <c r="D24" s="60">
        <f>SUM(D3:D23)</f>
        <v>66036</v>
      </c>
      <c r="E24" s="57">
        <f>SUM(E3:E23)</f>
        <v>-4024</v>
      </c>
      <c r="F24" s="58">
        <f>SUM(F3:F23)</f>
        <v>73271</v>
      </c>
      <c r="G24" s="57">
        <f>SUM(G3:G23)</f>
        <v>-11259</v>
      </c>
      <c r="H24" s="8"/>
      <c r="I24" s="18" t="s">
        <v>21</v>
      </c>
      <c r="J24" s="2">
        <f>SUM(bezrobotni!C24)</f>
        <v>1351</v>
      </c>
      <c r="K24" s="10" t="s">
        <v>32</v>
      </c>
      <c r="L24" s="28" t="s">
        <v>32</v>
      </c>
    </row>
    <row r="25" spans="2:13" x14ac:dyDescent="0.25">
      <c r="I25" s="18" t="s">
        <v>22</v>
      </c>
      <c r="J25" s="2">
        <f>SUM(bezrobotni!C25)</f>
        <v>3852</v>
      </c>
      <c r="K25" s="10" t="s">
        <v>32</v>
      </c>
      <c r="L25" s="28" t="s">
        <v>32</v>
      </c>
    </row>
    <row r="26" spans="2:13" x14ac:dyDescent="0.25">
      <c r="I26" s="18" t="s">
        <v>23</v>
      </c>
      <c r="J26" s="2">
        <f>SUM(bezrobotni!C26)</f>
        <v>7703</v>
      </c>
      <c r="K26" s="10" t="s">
        <v>32</v>
      </c>
      <c r="L26" s="28" t="s">
        <v>32</v>
      </c>
    </row>
    <row r="27" spans="2:13" x14ac:dyDescent="0.25">
      <c r="I27" s="18" t="s">
        <v>24</v>
      </c>
      <c r="J27" s="2">
        <f>SUM(bezrobotni!C27)</f>
        <v>1980</v>
      </c>
      <c r="K27" s="10" t="s">
        <v>32</v>
      </c>
      <c r="L27" s="28" t="s">
        <v>32</v>
      </c>
    </row>
    <row r="28" spans="2:13" x14ac:dyDescent="0.25">
      <c r="H28" s="8"/>
      <c r="I28" s="56" t="s">
        <v>25</v>
      </c>
      <c r="J28" s="57">
        <f>SUM(J3:J27)</f>
        <v>100061</v>
      </c>
      <c r="K28" s="57">
        <f>SUM(K3:K23)</f>
        <v>62012</v>
      </c>
      <c r="L28" s="61">
        <f>SUM(K28)/J28*100</f>
        <v>61.974195740598233</v>
      </c>
    </row>
  </sheetData>
  <pageMargins left="0.31496062992125984" right="0.19685039370078741" top="0.35433070866141736" bottom="0.35433070866141736" header="3.937007874015748E-2" footer="3.937007874015748E-2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2.7109375" style="3" customWidth="1"/>
    <col min="2" max="2" width="25.140625" style="3" customWidth="1"/>
    <col min="3" max="3" width="17.5703125" style="3" customWidth="1"/>
    <col min="4" max="4" width="18.140625" style="3" customWidth="1"/>
    <col min="5" max="5" width="19" style="3" customWidth="1"/>
    <col min="6" max="6" width="17.85546875" style="3" customWidth="1"/>
    <col min="7" max="7" width="18.42578125" style="3" customWidth="1"/>
    <col min="8" max="16384" width="9.140625" style="3"/>
  </cols>
  <sheetData>
    <row r="1" spans="2:8" x14ac:dyDescent="0.25">
      <c r="B1" s="1" t="s">
        <v>89</v>
      </c>
      <c r="C1" s="1"/>
      <c r="D1" s="1"/>
      <c r="E1" s="1"/>
      <c r="F1" s="1"/>
      <c r="G1" s="1"/>
    </row>
    <row r="2" spans="2:8" ht="57" x14ac:dyDescent="0.25">
      <c r="B2" s="51" t="s">
        <v>27</v>
      </c>
      <c r="C2" s="52" t="s">
        <v>116</v>
      </c>
      <c r="D2" s="53" t="s">
        <v>101</v>
      </c>
      <c r="E2" s="52" t="s">
        <v>28</v>
      </c>
      <c r="F2" s="53" t="s">
        <v>117</v>
      </c>
      <c r="G2" s="52" t="s">
        <v>26</v>
      </c>
    </row>
    <row r="3" spans="2:8" x14ac:dyDescent="0.25">
      <c r="B3" s="18" t="s">
        <v>0</v>
      </c>
      <c r="C3" s="2">
        <v>927</v>
      </c>
      <c r="D3" s="13">
        <v>963</v>
      </c>
      <c r="E3" s="2">
        <f t="shared" ref="E3:E27" si="0">SUM(C3)-D3</f>
        <v>-36</v>
      </c>
      <c r="F3" s="13">
        <v>1018</v>
      </c>
      <c r="G3" s="2">
        <f t="shared" ref="G3:G27" si="1">SUM(C3)-F3</f>
        <v>-91</v>
      </c>
      <c r="H3" s="4"/>
    </row>
    <row r="4" spans="2:8" x14ac:dyDescent="0.25">
      <c r="B4" s="18" t="s">
        <v>1</v>
      </c>
      <c r="C4" s="2">
        <v>3369</v>
      </c>
      <c r="D4" s="13">
        <v>3474</v>
      </c>
      <c r="E4" s="2">
        <f t="shared" si="0"/>
        <v>-105</v>
      </c>
      <c r="F4" s="13">
        <v>3894</v>
      </c>
      <c r="G4" s="2">
        <f t="shared" si="1"/>
        <v>-525</v>
      </c>
      <c r="H4" s="4"/>
    </row>
    <row r="5" spans="2:8" x14ac:dyDescent="0.25">
      <c r="B5" s="18" t="s">
        <v>2</v>
      </c>
      <c r="C5" s="2">
        <v>2922</v>
      </c>
      <c r="D5" s="13">
        <v>3105</v>
      </c>
      <c r="E5" s="2">
        <f t="shared" si="0"/>
        <v>-183</v>
      </c>
      <c r="F5" s="13">
        <v>3589</v>
      </c>
      <c r="G5" s="2">
        <f t="shared" si="1"/>
        <v>-667</v>
      </c>
      <c r="H5" s="4"/>
    </row>
    <row r="6" spans="2:8" x14ac:dyDescent="0.25">
      <c r="B6" s="18" t="s">
        <v>3</v>
      </c>
      <c r="C6" s="2">
        <v>4830</v>
      </c>
      <c r="D6" s="13">
        <v>4919</v>
      </c>
      <c r="E6" s="2">
        <f t="shared" si="0"/>
        <v>-89</v>
      </c>
      <c r="F6" s="13">
        <v>5447</v>
      </c>
      <c r="G6" s="2">
        <f t="shared" si="1"/>
        <v>-617</v>
      </c>
      <c r="H6" s="4"/>
    </row>
    <row r="7" spans="2:8" x14ac:dyDescent="0.25">
      <c r="B7" s="18" t="s">
        <v>4</v>
      </c>
      <c r="C7" s="2">
        <v>4295</v>
      </c>
      <c r="D7" s="13">
        <v>4445</v>
      </c>
      <c r="E7" s="2">
        <f t="shared" si="0"/>
        <v>-150</v>
      </c>
      <c r="F7" s="13">
        <v>4952</v>
      </c>
      <c r="G7" s="2">
        <f t="shared" si="1"/>
        <v>-657</v>
      </c>
      <c r="H7" s="4"/>
    </row>
    <row r="8" spans="2:8" x14ac:dyDescent="0.25">
      <c r="B8" s="18" t="s">
        <v>5</v>
      </c>
      <c r="C8" s="2">
        <v>1473</v>
      </c>
      <c r="D8" s="13">
        <v>1499</v>
      </c>
      <c r="E8" s="2">
        <f t="shared" si="0"/>
        <v>-26</v>
      </c>
      <c r="F8" s="13">
        <v>1675</v>
      </c>
      <c r="G8" s="2">
        <f t="shared" si="1"/>
        <v>-202</v>
      </c>
      <c r="H8" s="4"/>
    </row>
    <row r="9" spans="2:8" x14ac:dyDescent="0.25">
      <c r="B9" s="19" t="s">
        <v>6</v>
      </c>
      <c r="C9" s="2">
        <v>1865</v>
      </c>
      <c r="D9" s="13">
        <v>1963</v>
      </c>
      <c r="E9" s="2">
        <f t="shared" si="0"/>
        <v>-98</v>
      </c>
      <c r="F9" s="13">
        <v>2684</v>
      </c>
      <c r="G9" s="2">
        <f t="shared" si="1"/>
        <v>-819</v>
      </c>
      <c r="H9" s="4"/>
    </row>
    <row r="10" spans="2:8" x14ac:dyDescent="0.25">
      <c r="B10" s="18" t="s">
        <v>7</v>
      </c>
      <c r="C10" s="2">
        <v>1321</v>
      </c>
      <c r="D10" s="13">
        <v>1356</v>
      </c>
      <c r="E10" s="2">
        <f t="shared" si="0"/>
        <v>-35</v>
      </c>
      <c r="F10" s="13">
        <v>1466</v>
      </c>
      <c r="G10" s="2">
        <f t="shared" si="1"/>
        <v>-145</v>
      </c>
      <c r="H10" s="4"/>
    </row>
    <row r="11" spans="2:8" x14ac:dyDescent="0.25">
      <c r="B11" s="18" t="s">
        <v>8</v>
      </c>
      <c r="C11" s="2">
        <v>2364</v>
      </c>
      <c r="D11" s="13">
        <v>2422</v>
      </c>
      <c r="E11" s="2">
        <f t="shared" si="0"/>
        <v>-58</v>
      </c>
      <c r="F11" s="13">
        <v>2971</v>
      </c>
      <c r="G11" s="2">
        <f t="shared" si="1"/>
        <v>-607</v>
      </c>
      <c r="H11" s="4"/>
    </row>
    <row r="12" spans="2:8" x14ac:dyDescent="0.25">
      <c r="B12" s="18" t="s">
        <v>9</v>
      </c>
      <c r="C12" s="2">
        <v>1390</v>
      </c>
      <c r="D12" s="13">
        <v>1492</v>
      </c>
      <c r="E12" s="2">
        <f t="shared" si="0"/>
        <v>-102</v>
      </c>
      <c r="F12" s="13">
        <v>1601</v>
      </c>
      <c r="G12" s="2">
        <f t="shared" si="1"/>
        <v>-211</v>
      </c>
      <c r="H12" s="4"/>
    </row>
    <row r="13" spans="2:8" x14ac:dyDescent="0.25">
      <c r="B13" s="18" t="s">
        <v>10</v>
      </c>
      <c r="C13" s="2">
        <v>2430</v>
      </c>
      <c r="D13" s="13">
        <v>2587</v>
      </c>
      <c r="E13" s="2">
        <f t="shared" si="0"/>
        <v>-157</v>
      </c>
      <c r="F13" s="13">
        <v>2685</v>
      </c>
      <c r="G13" s="2">
        <f t="shared" si="1"/>
        <v>-255</v>
      </c>
      <c r="H13" s="4"/>
    </row>
    <row r="14" spans="2:8" x14ac:dyDescent="0.25">
      <c r="B14" s="18" t="s">
        <v>11</v>
      </c>
      <c r="C14" s="2">
        <v>2500</v>
      </c>
      <c r="D14" s="13">
        <v>2601</v>
      </c>
      <c r="E14" s="2">
        <f t="shared" si="0"/>
        <v>-101</v>
      </c>
      <c r="F14" s="13">
        <v>3503</v>
      </c>
      <c r="G14" s="2">
        <f t="shared" si="1"/>
        <v>-1003</v>
      </c>
      <c r="H14" s="4"/>
    </row>
    <row r="15" spans="2:8" x14ac:dyDescent="0.25">
      <c r="B15" s="18" t="s">
        <v>12</v>
      </c>
      <c r="C15" s="2">
        <v>2611</v>
      </c>
      <c r="D15" s="13">
        <v>2659</v>
      </c>
      <c r="E15" s="2">
        <f t="shared" si="0"/>
        <v>-48</v>
      </c>
      <c r="F15" s="13">
        <v>2582</v>
      </c>
      <c r="G15" s="2">
        <f t="shared" si="1"/>
        <v>29</v>
      </c>
      <c r="H15" s="4"/>
    </row>
    <row r="16" spans="2:8" x14ac:dyDescent="0.25">
      <c r="B16" s="18" t="s">
        <v>13</v>
      </c>
      <c r="C16" s="2">
        <v>2801</v>
      </c>
      <c r="D16" s="13">
        <v>2894</v>
      </c>
      <c r="E16" s="2">
        <f t="shared" si="0"/>
        <v>-93</v>
      </c>
      <c r="F16" s="13">
        <v>2963</v>
      </c>
      <c r="G16" s="2">
        <f t="shared" si="1"/>
        <v>-162</v>
      </c>
      <c r="H16" s="4"/>
    </row>
    <row r="17" spans="2:8" x14ac:dyDescent="0.25">
      <c r="B17" s="18" t="s">
        <v>14</v>
      </c>
      <c r="C17" s="2">
        <v>3150</v>
      </c>
      <c r="D17" s="13">
        <v>3304</v>
      </c>
      <c r="E17" s="2">
        <f t="shared" si="0"/>
        <v>-154</v>
      </c>
      <c r="F17" s="13">
        <v>3348</v>
      </c>
      <c r="G17" s="2">
        <f t="shared" si="1"/>
        <v>-198</v>
      </c>
      <c r="H17" s="4"/>
    </row>
    <row r="18" spans="2:8" x14ac:dyDescent="0.25">
      <c r="B18" s="18" t="s">
        <v>15</v>
      </c>
      <c r="C18" s="2">
        <v>1955</v>
      </c>
      <c r="D18" s="13">
        <v>2005</v>
      </c>
      <c r="E18" s="2">
        <f t="shared" si="0"/>
        <v>-50</v>
      </c>
      <c r="F18" s="13">
        <v>3012</v>
      </c>
      <c r="G18" s="2">
        <f t="shared" si="1"/>
        <v>-1057</v>
      </c>
      <c r="H18" s="4"/>
    </row>
    <row r="19" spans="2:8" x14ac:dyDescent="0.25">
      <c r="B19" s="18" t="s">
        <v>16</v>
      </c>
      <c r="C19" s="2">
        <v>4542</v>
      </c>
      <c r="D19" s="13">
        <v>4715</v>
      </c>
      <c r="E19" s="2">
        <f t="shared" si="0"/>
        <v>-173</v>
      </c>
      <c r="F19" s="13">
        <v>5222</v>
      </c>
      <c r="G19" s="2">
        <f t="shared" si="1"/>
        <v>-680</v>
      </c>
      <c r="H19" s="4"/>
    </row>
    <row r="20" spans="2:8" x14ac:dyDescent="0.25">
      <c r="B20" s="18" t="s">
        <v>17</v>
      </c>
      <c r="C20" s="2">
        <v>1893</v>
      </c>
      <c r="D20" s="13">
        <v>2033</v>
      </c>
      <c r="E20" s="2">
        <f t="shared" si="0"/>
        <v>-140</v>
      </c>
      <c r="F20" s="13">
        <v>2160</v>
      </c>
      <c r="G20" s="2">
        <f t="shared" si="1"/>
        <v>-267</v>
      </c>
      <c r="H20" s="4"/>
    </row>
    <row r="21" spans="2:8" x14ac:dyDescent="0.25">
      <c r="B21" s="18" t="s">
        <v>18</v>
      </c>
      <c r="C21" s="2">
        <v>1344</v>
      </c>
      <c r="D21" s="13">
        <v>1431</v>
      </c>
      <c r="E21" s="2">
        <f t="shared" si="0"/>
        <v>-87</v>
      </c>
      <c r="F21" s="13">
        <v>2329</v>
      </c>
      <c r="G21" s="2">
        <f t="shared" si="1"/>
        <v>-985</v>
      </c>
      <c r="H21" s="4"/>
    </row>
    <row r="22" spans="2:8" x14ac:dyDescent="0.25">
      <c r="B22" s="18" t="s">
        <v>19</v>
      </c>
      <c r="C22" s="2">
        <v>2800</v>
      </c>
      <c r="D22" s="13">
        <v>2917</v>
      </c>
      <c r="E22" s="2">
        <f t="shared" si="0"/>
        <v>-117</v>
      </c>
      <c r="F22" s="13">
        <v>3446</v>
      </c>
      <c r="G22" s="2">
        <f t="shared" si="1"/>
        <v>-646</v>
      </c>
      <c r="H22" s="4"/>
    </row>
    <row r="23" spans="2:8" x14ac:dyDescent="0.25">
      <c r="B23" s="18" t="s">
        <v>20</v>
      </c>
      <c r="C23" s="2">
        <v>1181</v>
      </c>
      <c r="D23" s="13">
        <v>1208</v>
      </c>
      <c r="E23" s="2">
        <f t="shared" si="0"/>
        <v>-27</v>
      </c>
      <c r="F23" s="13">
        <v>1409</v>
      </c>
      <c r="G23" s="2">
        <f t="shared" si="1"/>
        <v>-228</v>
      </c>
      <c r="H23" s="4"/>
    </row>
    <row r="24" spans="2:8" x14ac:dyDescent="0.25">
      <c r="B24" s="18" t="s">
        <v>21</v>
      </c>
      <c r="C24" s="2">
        <v>742</v>
      </c>
      <c r="D24" s="13">
        <v>785</v>
      </c>
      <c r="E24" s="2">
        <f t="shared" si="0"/>
        <v>-43</v>
      </c>
      <c r="F24" s="13">
        <v>985</v>
      </c>
      <c r="G24" s="2">
        <f t="shared" si="1"/>
        <v>-243</v>
      </c>
      <c r="H24" s="4"/>
    </row>
    <row r="25" spans="2:8" x14ac:dyDescent="0.25">
      <c r="B25" s="18" t="s">
        <v>22</v>
      </c>
      <c r="C25" s="29">
        <v>2740</v>
      </c>
      <c r="D25" s="30">
        <v>2787</v>
      </c>
      <c r="E25" s="29">
        <f t="shared" si="0"/>
        <v>-47</v>
      </c>
      <c r="F25" s="31">
        <v>2796</v>
      </c>
      <c r="G25" s="32">
        <f t="shared" si="1"/>
        <v>-56</v>
      </c>
      <c r="H25" s="4"/>
    </row>
    <row r="26" spans="2:8" x14ac:dyDescent="0.25">
      <c r="B26" s="18" t="s">
        <v>23</v>
      </c>
      <c r="C26" s="29">
        <v>4994</v>
      </c>
      <c r="D26" s="30">
        <v>5091</v>
      </c>
      <c r="E26" s="29">
        <f t="shared" si="0"/>
        <v>-97</v>
      </c>
      <c r="F26" s="31">
        <v>5281</v>
      </c>
      <c r="G26" s="32">
        <f t="shared" si="1"/>
        <v>-287</v>
      </c>
      <c r="H26" s="4"/>
    </row>
    <row r="27" spans="2:8" x14ac:dyDescent="0.25">
      <c r="B27" s="18" t="s">
        <v>24</v>
      </c>
      <c r="C27" s="29">
        <v>1173</v>
      </c>
      <c r="D27" s="30">
        <v>1240</v>
      </c>
      <c r="E27" s="29">
        <f t="shared" si="0"/>
        <v>-67</v>
      </c>
      <c r="F27" s="31">
        <v>1402</v>
      </c>
      <c r="G27" s="32">
        <f t="shared" si="1"/>
        <v>-229</v>
      </c>
      <c r="H27" s="4"/>
    </row>
    <row r="28" spans="2:8" x14ac:dyDescent="0.25">
      <c r="B28" s="56" t="s">
        <v>25</v>
      </c>
      <c r="C28" s="62">
        <f>SUM(C3:C27)</f>
        <v>61612</v>
      </c>
      <c r="D28" s="63">
        <f>SUM(D3:D27)</f>
        <v>63895</v>
      </c>
      <c r="E28" s="62">
        <f>SUM(E3:E27)</f>
        <v>-2283</v>
      </c>
      <c r="F28" s="63">
        <f>SUM(F3:F27)</f>
        <v>72420</v>
      </c>
      <c r="G28" s="62">
        <f>SUM(G3:G27)</f>
        <v>-10808</v>
      </c>
      <c r="H28" s="4"/>
    </row>
    <row r="29" spans="2:8" x14ac:dyDescent="0.25">
      <c r="B29" s="49" t="s">
        <v>90</v>
      </c>
      <c r="E29" s="12"/>
      <c r="F29" s="4"/>
      <c r="G29" s="4"/>
    </row>
  </sheetData>
  <pageMargins left="0.31496062992125984" right="0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3.28515625" style="3" customWidth="1"/>
    <col min="2" max="2" width="24.85546875" style="3" customWidth="1"/>
    <col min="3" max="3" width="15.5703125" style="3" customWidth="1"/>
    <col min="4" max="4" width="15.140625" style="3" customWidth="1"/>
    <col min="5" max="5" width="16" style="3" customWidth="1"/>
    <col min="6" max="6" width="14.140625" style="3" customWidth="1"/>
    <col min="7" max="7" width="17" style="3" customWidth="1"/>
    <col min="8" max="16384" width="9.140625" style="3"/>
  </cols>
  <sheetData>
    <row r="1" spans="2:8" x14ac:dyDescent="0.25">
      <c r="B1" s="1" t="s">
        <v>33</v>
      </c>
      <c r="C1" s="1"/>
      <c r="D1" s="1"/>
      <c r="E1" s="1"/>
      <c r="F1" s="1"/>
      <c r="G1" s="1"/>
    </row>
    <row r="2" spans="2:8" ht="57" x14ac:dyDescent="0.25">
      <c r="B2" s="51" t="s">
        <v>27</v>
      </c>
      <c r="C2" s="52" t="s">
        <v>118</v>
      </c>
      <c r="D2" s="53" t="s">
        <v>102</v>
      </c>
      <c r="E2" s="52" t="s">
        <v>28</v>
      </c>
      <c r="F2" s="53" t="s">
        <v>119</v>
      </c>
      <c r="G2" s="52" t="s">
        <v>26</v>
      </c>
    </row>
    <row r="3" spans="2:8" x14ac:dyDescent="0.25">
      <c r="B3" s="18" t="s">
        <v>0</v>
      </c>
      <c r="C3" s="33">
        <v>456</v>
      </c>
      <c r="D3" s="34">
        <v>480</v>
      </c>
      <c r="E3" s="33">
        <f t="shared" ref="E3:E27" si="0">SUM(C3)-D3</f>
        <v>-24</v>
      </c>
      <c r="F3" s="34">
        <v>551</v>
      </c>
      <c r="G3" s="33">
        <f t="shared" ref="G3:G27" si="1">SUM(C3)-F3</f>
        <v>-95</v>
      </c>
      <c r="H3" s="4"/>
    </row>
    <row r="4" spans="2:8" x14ac:dyDescent="0.25">
      <c r="B4" s="18" t="s">
        <v>1</v>
      </c>
      <c r="C4" s="33">
        <v>1347</v>
      </c>
      <c r="D4" s="34">
        <v>1432</v>
      </c>
      <c r="E4" s="33">
        <f t="shared" si="0"/>
        <v>-85</v>
      </c>
      <c r="F4" s="34">
        <v>1621</v>
      </c>
      <c r="G4" s="33">
        <f t="shared" si="1"/>
        <v>-274</v>
      </c>
      <c r="H4" s="4"/>
    </row>
    <row r="5" spans="2:8" x14ac:dyDescent="0.25">
      <c r="B5" s="18" t="s">
        <v>2</v>
      </c>
      <c r="C5" s="33">
        <v>1662</v>
      </c>
      <c r="D5" s="34">
        <v>1864</v>
      </c>
      <c r="E5" s="33">
        <f t="shared" si="0"/>
        <v>-202</v>
      </c>
      <c r="F5" s="34">
        <v>2208</v>
      </c>
      <c r="G5" s="33">
        <f t="shared" si="1"/>
        <v>-546</v>
      </c>
      <c r="H5" s="4"/>
    </row>
    <row r="6" spans="2:8" x14ac:dyDescent="0.25">
      <c r="B6" s="18" t="s">
        <v>3</v>
      </c>
      <c r="C6" s="33">
        <v>2164</v>
      </c>
      <c r="D6" s="34">
        <v>2333</v>
      </c>
      <c r="E6" s="33">
        <f t="shared" si="0"/>
        <v>-169</v>
      </c>
      <c r="F6" s="34">
        <v>2631</v>
      </c>
      <c r="G6" s="33">
        <f t="shared" si="1"/>
        <v>-467</v>
      </c>
      <c r="H6" s="4"/>
    </row>
    <row r="7" spans="2:8" x14ac:dyDescent="0.25">
      <c r="B7" s="18" t="s">
        <v>4</v>
      </c>
      <c r="C7" s="33">
        <v>1758</v>
      </c>
      <c r="D7" s="34">
        <v>1885</v>
      </c>
      <c r="E7" s="33">
        <f t="shared" si="0"/>
        <v>-127</v>
      </c>
      <c r="F7" s="34">
        <v>2367</v>
      </c>
      <c r="G7" s="33">
        <f t="shared" si="1"/>
        <v>-609</v>
      </c>
      <c r="H7" s="4"/>
    </row>
    <row r="8" spans="2:8" x14ac:dyDescent="0.25">
      <c r="B8" s="18" t="s">
        <v>5</v>
      </c>
      <c r="C8" s="33">
        <v>742</v>
      </c>
      <c r="D8" s="34">
        <v>817</v>
      </c>
      <c r="E8" s="33">
        <f t="shared" si="0"/>
        <v>-75</v>
      </c>
      <c r="F8" s="34">
        <v>1021</v>
      </c>
      <c r="G8" s="33">
        <f t="shared" si="1"/>
        <v>-279</v>
      </c>
      <c r="H8" s="4"/>
    </row>
    <row r="9" spans="2:8" x14ac:dyDescent="0.25">
      <c r="B9" s="19" t="s">
        <v>6</v>
      </c>
      <c r="C9" s="33">
        <v>966</v>
      </c>
      <c r="D9" s="34">
        <v>1045</v>
      </c>
      <c r="E9" s="33">
        <f t="shared" si="0"/>
        <v>-79</v>
      </c>
      <c r="F9" s="34">
        <v>1481</v>
      </c>
      <c r="G9" s="33">
        <f t="shared" si="1"/>
        <v>-515</v>
      </c>
      <c r="H9" s="4"/>
    </row>
    <row r="10" spans="2:8" x14ac:dyDescent="0.25">
      <c r="B10" s="18" t="s">
        <v>7</v>
      </c>
      <c r="C10" s="33">
        <v>614</v>
      </c>
      <c r="D10" s="34">
        <v>662</v>
      </c>
      <c r="E10" s="33">
        <f t="shared" si="0"/>
        <v>-48</v>
      </c>
      <c r="F10" s="34">
        <v>687</v>
      </c>
      <c r="G10" s="33">
        <f t="shared" si="1"/>
        <v>-73</v>
      </c>
      <c r="H10" s="4"/>
    </row>
    <row r="11" spans="2:8" x14ac:dyDescent="0.25">
      <c r="B11" s="18" t="s">
        <v>8</v>
      </c>
      <c r="C11" s="33">
        <v>1381</v>
      </c>
      <c r="D11" s="34">
        <v>1422</v>
      </c>
      <c r="E11" s="33">
        <f t="shared" si="0"/>
        <v>-41</v>
      </c>
      <c r="F11" s="34">
        <v>1615</v>
      </c>
      <c r="G11" s="33">
        <f t="shared" si="1"/>
        <v>-234</v>
      </c>
      <c r="H11" s="4"/>
    </row>
    <row r="12" spans="2:8" x14ac:dyDescent="0.25">
      <c r="B12" s="18" t="s">
        <v>9</v>
      </c>
      <c r="C12" s="33">
        <v>841</v>
      </c>
      <c r="D12" s="34">
        <v>916</v>
      </c>
      <c r="E12" s="33">
        <f t="shared" si="0"/>
        <v>-75</v>
      </c>
      <c r="F12" s="34">
        <v>1056</v>
      </c>
      <c r="G12" s="33">
        <f t="shared" si="1"/>
        <v>-215</v>
      </c>
      <c r="H12" s="4"/>
    </row>
    <row r="13" spans="2:8" x14ac:dyDescent="0.25">
      <c r="B13" s="18" t="s">
        <v>10</v>
      </c>
      <c r="C13" s="33">
        <v>1218</v>
      </c>
      <c r="D13" s="34">
        <v>1400</v>
      </c>
      <c r="E13" s="33">
        <f t="shared" si="0"/>
        <v>-182</v>
      </c>
      <c r="F13" s="34">
        <v>1521</v>
      </c>
      <c r="G13" s="33">
        <f t="shared" si="1"/>
        <v>-303</v>
      </c>
      <c r="H13" s="4"/>
    </row>
    <row r="14" spans="2:8" x14ac:dyDescent="0.25">
      <c r="B14" s="18" t="s">
        <v>11</v>
      </c>
      <c r="C14" s="33">
        <v>1084</v>
      </c>
      <c r="D14" s="34">
        <v>1243</v>
      </c>
      <c r="E14" s="33">
        <f t="shared" si="0"/>
        <v>-159</v>
      </c>
      <c r="F14" s="34">
        <v>1896</v>
      </c>
      <c r="G14" s="33">
        <f t="shared" si="1"/>
        <v>-812</v>
      </c>
      <c r="H14" s="4"/>
    </row>
    <row r="15" spans="2:8" x14ac:dyDescent="0.25">
      <c r="B15" s="18" t="s">
        <v>12</v>
      </c>
      <c r="C15" s="33">
        <v>1479</v>
      </c>
      <c r="D15" s="34">
        <v>1557</v>
      </c>
      <c r="E15" s="33">
        <f t="shared" si="0"/>
        <v>-78</v>
      </c>
      <c r="F15" s="34">
        <v>1578</v>
      </c>
      <c r="G15" s="33">
        <f t="shared" si="1"/>
        <v>-99</v>
      </c>
      <c r="H15" s="4"/>
    </row>
    <row r="16" spans="2:8" x14ac:dyDescent="0.25">
      <c r="B16" s="18" t="s">
        <v>13</v>
      </c>
      <c r="C16" s="33">
        <v>1490</v>
      </c>
      <c r="D16" s="34">
        <v>1580</v>
      </c>
      <c r="E16" s="33">
        <f t="shared" si="0"/>
        <v>-90</v>
      </c>
      <c r="F16" s="34">
        <v>1698</v>
      </c>
      <c r="G16" s="33">
        <f t="shared" si="1"/>
        <v>-208</v>
      </c>
      <c r="H16" s="4"/>
    </row>
    <row r="17" spans="2:8" x14ac:dyDescent="0.25">
      <c r="B17" s="18" t="s">
        <v>14</v>
      </c>
      <c r="C17" s="33">
        <v>1497</v>
      </c>
      <c r="D17" s="34">
        <v>1656</v>
      </c>
      <c r="E17" s="33">
        <f t="shared" si="0"/>
        <v>-159</v>
      </c>
      <c r="F17" s="34">
        <v>1841</v>
      </c>
      <c r="G17" s="33">
        <f t="shared" si="1"/>
        <v>-344</v>
      </c>
      <c r="H17" s="4"/>
    </row>
    <row r="18" spans="2:8" x14ac:dyDescent="0.25">
      <c r="B18" s="18" t="s">
        <v>15</v>
      </c>
      <c r="C18" s="33">
        <v>1233</v>
      </c>
      <c r="D18" s="34">
        <v>1348</v>
      </c>
      <c r="E18" s="33">
        <f t="shared" si="0"/>
        <v>-115</v>
      </c>
      <c r="F18" s="34">
        <v>1799</v>
      </c>
      <c r="G18" s="33">
        <f t="shared" si="1"/>
        <v>-566</v>
      </c>
      <c r="H18" s="4"/>
    </row>
    <row r="19" spans="2:8" x14ac:dyDescent="0.25">
      <c r="B19" s="18" t="s">
        <v>16</v>
      </c>
      <c r="C19" s="33">
        <v>2455</v>
      </c>
      <c r="D19" s="34">
        <v>2659</v>
      </c>
      <c r="E19" s="33">
        <f t="shared" si="0"/>
        <v>-204</v>
      </c>
      <c r="F19" s="34">
        <v>3069</v>
      </c>
      <c r="G19" s="33">
        <f t="shared" si="1"/>
        <v>-614</v>
      </c>
      <c r="H19" s="4"/>
    </row>
    <row r="20" spans="2:8" x14ac:dyDescent="0.25">
      <c r="B20" s="18" t="s">
        <v>17</v>
      </c>
      <c r="C20" s="33">
        <v>977</v>
      </c>
      <c r="D20" s="34">
        <v>1076</v>
      </c>
      <c r="E20" s="33">
        <f t="shared" si="0"/>
        <v>-99</v>
      </c>
      <c r="F20" s="34">
        <v>1227</v>
      </c>
      <c r="G20" s="33">
        <f t="shared" si="1"/>
        <v>-250</v>
      </c>
      <c r="H20" s="4"/>
    </row>
    <row r="21" spans="2:8" x14ac:dyDescent="0.25">
      <c r="B21" s="18" t="s">
        <v>18</v>
      </c>
      <c r="C21" s="33">
        <v>809</v>
      </c>
      <c r="D21" s="34">
        <v>882</v>
      </c>
      <c r="E21" s="33">
        <f t="shared" si="0"/>
        <v>-73</v>
      </c>
      <c r="F21" s="34">
        <v>1069</v>
      </c>
      <c r="G21" s="33">
        <f t="shared" si="1"/>
        <v>-260</v>
      </c>
      <c r="H21" s="4"/>
    </row>
    <row r="22" spans="2:8" x14ac:dyDescent="0.25">
      <c r="B22" s="18" t="s">
        <v>19</v>
      </c>
      <c r="C22" s="33">
        <v>1224</v>
      </c>
      <c r="D22" s="34">
        <v>1314</v>
      </c>
      <c r="E22" s="33">
        <f t="shared" si="0"/>
        <v>-90</v>
      </c>
      <c r="F22" s="34">
        <v>1586</v>
      </c>
      <c r="G22" s="33">
        <f t="shared" si="1"/>
        <v>-362</v>
      </c>
      <c r="H22" s="4"/>
    </row>
    <row r="23" spans="2:8" x14ac:dyDescent="0.25">
      <c r="B23" s="18" t="s">
        <v>20</v>
      </c>
      <c r="C23" s="33">
        <v>622</v>
      </c>
      <c r="D23" s="34">
        <v>710</v>
      </c>
      <c r="E23" s="33">
        <f t="shared" si="0"/>
        <v>-88</v>
      </c>
      <c r="F23" s="34">
        <v>755</v>
      </c>
      <c r="G23" s="33">
        <f t="shared" si="1"/>
        <v>-133</v>
      </c>
      <c r="H23" s="4"/>
    </row>
    <row r="24" spans="2:8" x14ac:dyDescent="0.25">
      <c r="B24" s="18" t="s">
        <v>21</v>
      </c>
      <c r="C24" s="33">
        <v>283</v>
      </c>
      <c r="D24" s="34">
        <v>303</v>
      </c>
      <c r="E24" s="33">
        <f t="shared" si="0"/>
        <v>-20</v>
      </c>
      <c r="F24" s="34">
        <v>427</v>
      </c>
      <c r="G24" s="33">
        <f t="shared" si="1"/>
        <v>-144</v>
      </c>
      <c r="H24" s="4"/>
    </row>
    <row r="25" spans="2:8" x14ac:dyDescent="0.25">
      <c r="B25" s="18" t="s">
        <v>22</v>
      </c>
      <c r="C25" s="33">
        <v>844</v>
      </c>
      <c r="D25" s="34">
        <v>905</v>
      </c>
      <c r="E25" s="33">
        <f t="shared" si="0"/>
        <v>-61</v>
      </c>
      <c r="F25" s="34">
        <v>997</v>
      </c>
      <c r="G25" s="33">
        <f t="shared" si="1"/>
        <v>-153</v>
      </c>
      <c r="H25" s="4"/>
    </row>
    <row r="26" spans="2:8" x14ac:dyDescent="0.25">
      <c r="B26" s="18" t="s">
        <v>23</v>
      </c>
      <c r="C26" s="33">
        <v>1817</v>
      </c>
      <c r="D26" s="34">
        <v>1931</v>
      </c>
      <c r="E26" s="33">
        <f t="shared" si="0"/>
        <v>-114</v>
      </c>
      <c r="F26" s="34">
        <v>2180</v>
      </c>
      <c r="G26" s="33">
        <f t="shared" si="1"/>
        <v>-363</v>
      </c>
      <c r="H26" s="4"/>
    </row>
    <row r="27" spans="2:8" x14ac:dyDescent="0.25">
      <c r="B27" s="18" t="s">
        <v>24</v>
      </c>
      <c r="C27" s="33">
        <v>438</v>
      </c>
      <c r="D27" s="34">
        <v>480</v>
      </c>
      <c r="E27" s="33">
        <f t="shared" si="0"/>
        <v>-42</v>
      </c>
      <c r="F27" s="34">
        <v>538</v>
      </c>
      <c r="G27" s="33">
        <f t="shared" si="1"/>
        <v>-100</v>
      </c>
      <c r="H27" s="4"/>
    </row>
    <row r="28" spans="2:8" x14ac:dyDescent="0.25">
      <c r="B28" s="56" t="s">
        <v>25</v>
      </c>
      <c r="C28" s="64">
        <f>SUM(C3:C27)</f>
        <v>29401</v>
      </c>
      <c r="D28" s="60">
        <f>SUM(D3:D27)</f>
        <v>31900</v>
      </c>
      <c r="E28" s="64">
        <f>SUM(E3:E27)</f>
        <v>-2499</v>
      </c>
      <c r="F28" s="60">
        <f>SUM(F3:F27)</f>
        <v>37419</v>
      </c>
      <c r="G28" s="64">
        <f>SUM(G3:G27)</f>
        <v>-8018</v>
      </c>
      <c r="H28" s="4"/>
    </row>
    <row r="29" spans="2:8" x14ac:dyDescent="0.25">
      <c r="E29" s="12"/>
      <c r="G29" s="4"/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2.28515625" style="3" customWidth="1"/>
    <col min="2" max="2" width="25.140625" style="3" customWidth="1"/>
    <col min="3" max="3" width="13.42578125" style="3" customWidth="1"/>
    <col min="4" max="4" width="13.5703125" style="3" customWidth="1"/>
    <col min="5" max="5" width="17.140625" style="3" customWidth="1"/>
    <col min="6" max="6" width="14" style="3" customWidth="1"/>
    <col min="7" max="7" width="17.28515625" style="3" customWidth="1"/>
    <col min="8" max="16384" width="9.140625" style="3"/>
  </cols>
  <sheetData>
    <row r="1" spans="2:8" x14ac:dyDescent="0.25">
      <c r="B1" s="1" t="s">
        <v>34</v>
      </c>
      <c r="C1" s="1"/>
      <c r="D1" s="1"/>
      <c r="E1" s="1"/>
      <c r="F1" s="1"/>
      <c r="G1" s="1"/>
    </row>
    <row r="2" spans="2:8" ht="57" x14ac:dyDescent="0.25">
      <c r="B2" s="51" t="s">
        <v>27</v>
      </c>
      <c r="C2" s="52" t="s">
        <v>121</v>
      </c>
      <c r="D2" s="53" t="s">
        <v>103</v>
      </c>
      <c r="E2" s="52" t="s">
        <v>28</v>
      </c>
      <c r="F2" s="53" t="s">
        <v>120</v>
      </c>
      <c r="G2" s="52" t="s">
        <v>26</v>
      </c>
    </row>
    <row r="3" spans="2:8" x14ac:dyDescent="0.25">
      <c r="B3" s="18" t="s">
        <v>0</v>
      </c>
      <c r="C3" s="33">
        <v>354</v>
      </c>
      <c r="D3" s="34">
        <v>381</v>
      </c>
      <c r="E3" s="33">
        <f t="shared" ref="E3:E27" si="0">SUM(C3)-D3</f>
        <v>-27</v>
      </c>
      <c r="F3" s="34">
        <v>429</v>
      </c>
      <c r="G3" s="33">
        <f t="shared" ref="G3:G27" si="1">SUM(C3)-F3</f>
        <v>-75</v>
      </c>
      <c r="H3" s="4"/>
    </row>
    <row r="4" spans="2:8" x14ac:dyDescent="0.25">
      <c r="B4" s="18" t="s">
        <v>1</v>
      </c>
      <c r="C4" s="33">
        <v>1259</v>
      </c>
      <c r="D4" s="34">
        <v>1326</v>
      </c>
      <c r="E4" s="33">
        <f t="shared" si="0"/>
        <v>-67</v>
      </c>
      <c r="F4" s="34">
        <v>1380</v>
      </c>
      <c r="G4" s="33">
        <f t="shared" si="1"/>
        <v>-121</v>
      </c>
      <c r="H4" s="4"/>
    </row>
    <row r="5" spans="2:8" x14ac:dyDescent="0.25">
      <c r="B5" s="18" t="s">
        <v>2</v>
      </c>
      <c r="C5" s="33">
        <v>1168</v>
      </c>
      <c r="D5" s="34">
        <v>1205</v>
      </c>
      <c r="E5" s="33">
        <f t="shared" si="0"/>
        <v>-37</v>
      </c>
      <c r="F5" s="34">
        <v>1271</v>
      </c>
      <c r="G5" s="33">
        <f t="shared" si="1"/>
        <v>-103</v>
      </c>
      <c r="H5" s="4"/>
    </row>
    <row r="6" spans="2:8" x14ac:dyDescent="0.25">
      <c r="B6" s="18" t="s">
        <v>3</v>
      </c>
      <c r="C6" s="33">
        <v>1768</v>
      </c>
      <c r="D6" s="34">
        <v>1813</v>
      </c>
      <c r="E6" s="33">
        <f t="shared" si="0"/>
        <v>-45</v>
      </c>
      <c r="F6" s="34">
        <v>1790</v>
      </c>
      <c r="G6" s="33">
        <f t="shared" si="1"/>
        <v>-22</v>
      </c>
      <c r="H6" s="4"/>
    </row>
    <row r="7" spans="2:8" x14ac:dyDescent="0.25">
      <c r="B7" s="18" t="s">
        <v>4</v>
      </c>
      <c r="C7" s="33">
        <v>1456</v>
      </c>
      <c r="D7" s="34">
        <v>1548</v>
      </c>
      <c r="E7" s="33">
        <f t="shared" si="0"/>
        <v>-92</v>
      </c>
      <c r="F7" s="34">
        <v>1595</v>
      </c>
      <c r="G7" s="33">
        <f t="shared" si="1"/>
        <v>-139</v>
      </c>
      <c r="H7" s="4"/>
    </row>
    <row r="8" spans="2:8" x14ac:dyDescent="0.25">
      <c r="B8" s="18" t="s">
        <v>5</v>
      </c>
      <c r="C8" s="33">
        <v>692</v>
      </c>
      <c r="D8" s="34">
        <v>710</v>
      </c>
      <c r="E8" s="33">
        <f t="shared" si="0"/>
        <v>-18</v>
      </c>
      <c r="F8" s="34">
        <v>738</v>
      </c>
      <c r="G8" s="33">
        <f t="shared" si="1"/>
        <v>-46</v>
      </c>
      <c r="H8" s="4"/>
    </row>
    <row r="9" spans="2:8" x14ac:dyDescent="0.25">
      <c r="B9" s="19" t="s">
        <v>6</v>
      </c>
      <c r="C9" s="33">
        <v>938</v>
      </c>
      <c r="D9" s="34">
        <v>1001</v>
      </c>
      <c r="E9" s="33">
        <f t="shared" si="0"/>
        <v>-63</v>
      </c>
      <c r="F9" s="34">
        <v>1074</v>
      </c>
      <c r="G9" s="33">
        <f t="shared" si="1"/>
        <v>-136</v>
      </c>
      <c r="H9" s="4"/>
    </row>
    <row r="10" spans="2:8" x14ac:dyDescent="0.25">
      <c r="B10" s="18" t="s">
        <v>7</v>
      </c>
      <c r="C10" s="33">
        <v>528</v>
      </c>
      <c r="D10" s="34">
        <v>564</v>
      </c>
      <c r="E10" s="33">
        <f t="shared" si="0"/>
        <v>-36</v>
      </c>
      <c r="F10" s="34">
        <v>559</v>
      </c>
      <c r="G10" s="33">
        <f t="shared" si="1"/>
        <v>-31</v>
      </c>
      <c r="H10" s="4"/>
    </row>
    <row r="11" spans="2:8" x14ac:dyDescent="0.25">
      <c r="B11" s="18" t="s">
        <v>8</v>
      </c>
      <c r="C11" s="33">
        <v>853</v>
      </c>
      <c r="D11" s="34">
        <v>883</v>
      </c>
      <c r="E11" s="33">
        <f t="shared" si="0"/>
        <v>-30</v>
      </c>
      <c r="F11" s="34">
        <v>1022</v>
      </c>
      <c r="G11" s="33">
        <f t="shared" si="1"/>
        <v>-169</v>
      </c>
      <c r="H11" s="4"/>
    </row>
    <row r="12" spans="2:8" x14ac:dyDescent="0.25">
      <c r="B12" s="18" t="s">
        <v>9</v>
      </c>
      <c r="C12" s="33">
        <v>645</v>
      </c>
      <c r="D12" s="34">
        <v>686</v>
      </c>
      <c r="E12" s="33">
        <f t="shared" si="0"/>
        <v>-41</v>
      </c>
      <c r="F12" s="34">
        <v>637</v>
      </c>
      <c r="G12" s="33">
        <f t="shared" si="1"/>
        <v>8</v>
      </c>
      <c r="H12" s="4"/>
    </row>
    <row r="13" spans="2:8" x14ac:dyDescent="0.25">
      <c r="B13" s="18" t="s">
        <v>10</v>
      </c>
      <c r="C13" s="33">
        <v>1006</v>
      </c>
      <c r="D13" s="34">
        <v>1046</v>
      </c>
      <c r="E13" s="33">
        <f t="shared" si="0"/>
        <v>-40</v>
      </c>
      <c r="F13" s="34">
        <v>979</v>
      </c>
      <c r="G13" s="33">
        <f t="shared" si="1"/>
        <v>27</v>
      </c>
      <c r="H13" s="4"/>
    </row>
    <row r="14" spans="2:8" x14ac:dyDescent="0.25">
      <c r="B14" s="18" t="s">
        <v>11</v>
      </c>
      <c r="C14" s="33">
        <v>1212</v>
      </c>
      <c r="D14" s="34">
        <v>1284</v>
      </c>
      <c r="E14" s="33">
        <f t="shared" si="0"/>
        <v>-72</v>
      </c>
      <c r="F14" s="34">
        <v>1567</v>
      </c>
      <c r="G14" s="33">
        <f t="shared" si="1"/>
        <v>-355</v>
      </c>
      <c r="H14" s="4"/>
    </row>
    <row r="15" spans="2:8" x14ac:dyDescent="0.25">
      <c r="B15" s="18" t="s">
        <v>12</v>
      </c>
      <c r="C15" s="33">
        <v>1005</v>
      </c>
      <c r="D15" s="34">
        <v>1022</v>
      </c>
      <c r="E15" s="33">
        <f t="shared" si="0"/>
        <v>-17</v>
      </c>
      <c r="F15" s="34">
        <v>973</v>
      </c>
      <c r="G15" s="33">
        <f t="shared" si="1"/>
        <v>32</v>
      </c>
      <c r="H15" s="4"/>
    </row>
    <row r="16" spans="2:8" x14ac:dyDescent="0.25">
      <c r="B16" s="18" t="s">
        <v>13</v>
      </c>
      <c r="C16" s="33">
        <v>922</v>
      </c>
      <c r="D16" s="34">
        <v>949</v>
      </c>
      <c r="E16" s="33">
        <f t="shared" si="0"/>
        <v>-27</v>
      </c>
      <c r="F16" s="34">
        <v>949</v>
      </c>
      <c r="G16" s="33">
        <f t="shared" si="1"/>
        <v>-27</v>
      </c>
      <c r="H16" s="4"/>
    </row>
    <row r="17" spans="2:8" x14ac:dyDescent="0.25">
      <c r="B17" s="18" t="s">
        <v>14</v>
      </c>
      <c r="C17" s="33">
        <v>976</v>
      </c>
      <c r="D17" s="34">
        <v>1014</v>
      </c>
      <c r="E17" s="33">
        <f t="shared" si="0"/>
        <v>-38</v>
      </c>
      <c r="F17" s="34">
        <v>1046</v>
      </c>
      <c r="G17" s="33">
        <f t="shared" si="1"/>
        <v>-70</v>
      </c>
      <c r="H17" s="4"/>
    </row>
    <row r="18" spans="2:8" x14ac:dyDescent="0.25">
      <c r="B18" s="18" t="s">
        <v>15</v>
      </c>
      <c r="C18" s="33">
        <v>611</v>
      </c>
      <c r="D18" s="34">
        <v>626</v>
      </c>
      <c r="E18" s="33">
        <f t="shared" si="0"/>
        <v>-15</v>
      </c>
      <c r="F18" s="34">
        <v>885</v>
      </c>
      <c r="G18" s="33">
        <f t="shared" si="1"/>
        <v>-274</v>
      </c>
      <c r="H18" s="4"/>
    </row>
    <row r="19" spans="2:8" x14ac:dyDescent="0.25">
      <c r="B19" s="18" t="s">
        <v>16</v>
      </c>
      <c r="C19" s="33">
        <v>1633</v>
      </c>
      <c r="D19" s="34">
        <v>1683</v>
      </c>
      <c r="E19" s="33">
        <f t="shared" si="0"/>
        <v>-50</v>
      </c>
      <c r="F19" s="34">
        <v>1775</v>
      </c>
      <c r="G19" s="33">
        <f t="shared" si="1"/>
        <v>-142</v>
      </c>
      <c r="H19" s="4"/>
    </row>
    <row r="20" spans="2:8" x14ac:dyDescent="0.25">
      <c r="B20" s="18" t="s">
        <v>17</v>
      </c>
      <c r="C20" s="33">
        <v>963</v>
      </c>
      <c r="D20" s="34">
        <v>1035</v>
      </c>
      <c r="E20" s="33">
        <f t="shared" si="0"/>
        <v>-72</v>
      </c>
      <c r="F20" s="34">
        <v>1070</v>
      </c>
      <c r="G20" s="33">
        <f t="shared" si="1"/>
        <v>-107</v>
      </c>
      <c r="H20" s="4"/>
    </row>
    <row r="21" spans="2:8" x14ac:dyDescent="0.25">
      <c r="B21" s="18" t="s">
        <v>18</v>
      </c>
      <c r="C21" s="33">
        <v>815</v>
      </c>
      <c r="D21" s="34">
        <v>858</v>
      </c>
      <c r="E21" s="33">
        <f t="shared" si="0"/>
        <v>-43</v>
      </c>
      <c r="F21" s="34">
        <v>1147</v>
      </c>
      <c r="G21" s="33">
        <f t="shared" si="1"/>
        <v>-332</v>
      </c>
      <c r="H21" s="4"/>
    </row>
    <row r="22" spans="2:8" x14ac:dyDescent="0.25">
      <c r="B22" s="18" t="s">
        <v>19</v>
      </c>
      <c r="C22" s="33">
        <v>956</v>
      </c>
      <c r="D22" s="34">
        <v>1037</v>
      </c>
      <c r="E22" s="33">
        <f t="shared" si="0"/>
        <v>-81</v>
      </c>
      <c r="F22" s="34">
        <v>1037</v>
      </c>
      <c r="G22" s="33">
        <f t="shared" si="1"/>
        <v>-81</v>
      </c>
      <c r="H22" s="4"/>
    </row>
    <row r="23" spans="2:8" x14ac:dyDescent="0.25">
      <c r="B23" s="18" t="s">
        <v>20</v>
      </c>
      <c r="C23" s="33">
        <v>538</v>
      </c>
      <c r="D23" s="34">
        <v>562</v>
      </c>
      <c r="E23" s="33">
        <f t="shared" si="0"/>
        <v>-24</v>
      </c>
      <c r="F23" s="34">
        <v>588</v>
      </c>
      <c r="G23" s="33">
        <f t="shared" si="1"/>
        <v>-50</v>
      </c>
      <c r="H23" s="4"/>
    </row>
    <row r="24" spans="2:8" x14ac:dyDescent="0.25">
      <c r="B24" s="18" t="s">
        <v>21</v>
      </c>
      <c r="C24" s="33">
        <v>414</v>
      </c>
      <c r="D24" s="34">
        <v>431</v>
      </c>
      <c r="E24" s="33">
        <f t="shared" si="0"/>
        <v>-17</v>
      </c>
      <c r="F24" s="34">
        <v>461</v>
      </c>
      <c r="G24" s="33">
        <f t="shared" si="1"/>
        <v>-47</v>
      </c>
      <c r="H24" s="4"/>
    </row>
    <row r="25" spans="2:8" x14ac:dyDescent="0.25">
      <c r="B25" s="18" t="s">
        <v>22</v>
      </c>
      <c r="C25" s="33">
        <v>1080</v>
      </c>
      <c r="D25" s="34">
        <v>1095</v>
      </c>
      <c r="E25" s="33">
        <f t="shared" si="0"/>
        <v>-15</v>
      </c>
      <c r="F25" s="34">
        <v>1070</v>
      </c>
      <c r="G25" s="33">
        <f t="shared" si="1"/>
        <v>10</v>
      </c>
      <c r="H25" s="4"/>
    </row>
    <row r="26" spans="2:8" x14ac:dyDescent="0.25">
      <c r="B26" s="18" t="s">
        <v>23</v>
      </c>
      <c r="C26" s="33">
        <v>2240</v>
      </c>
      <c r="D26" s="34">
        <v>2276</v>
      </c>
      <c r="E26" s="33">
        <f t="shared" si="0"/>
        <v>-36</v>
      </c>
      <c r="F26" s="34">
        <v>2342</v>
      </c>
      <c r="G26" s="33">
        <f t="shared" si="1"/>
        <v>-102</v>
      </c>
      <c r="H26" s="4"/>
    </row>
    <row r="27" spans="2:8" x14ac:dyDescent="0.25">
      <c r="B27" s="18" t="s">
        <v>24</v>
      </c>
      <c r="C27" s="33">
        <v>536</v>
      </c>
      <c r="D27" s="34">
        <v>571</v>
      </c>
      <c r="E27" s="33">
        <f t="shared" si="0"/>
        <v>-35</v>
      </c>
      <c r="F27" s="34">
        <v>611</v>
      </c>
      <c r="G27" s="33">
        <f t="shared" si="1"/>
        <v>-75</v>
      </c>
      <c r="H27" s="4"/>
    </row>
    <row r="28" spans="2:8" x14ac:dyDescent="0.25">
      <c r="B28" s="56" t="s">
        <v>25</v>
      </c>
      <c r="C28" s="64">
        <f>SUM(C3:C27)</f>
        <v>24568</v>
      </c>
      <c r="D28" s="60">
        <f>SUM(D3:D27)</f>
        <v>25606</v>
      </c>
      <c r="E28" s="64">
        <f>SUM(E3:E27)</f>
        <v>-1038</v>
      </c>
      <c r="F28" s="60">
        <f>SUM(F3:F27)</f>
        <v>26995</v>
      </c>
      <c r="G28" s="64">
        <f>SUM(G3:G27)</f>
        <v>-2427</v>
      </c>
      <c r="H28" s="4"/>
    </row>
    <row r="29" spans="2:8" x14ac:dyDescent="0.25">
      <c r="E29" s="12"/>
      <c r="G29" s="4"/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B1:H31"/>
  <sheetViews>
    <sheetView zoomScale="120" zoomScaleNormal="120" workbookViewId="0">
      <selection activeCell="B1" sqref="B1"/>
    </sheetView>
  </sheetViews>
  <sheetFormatPr defaultRowHeight="15" x14ac:dyDescent="0.25"/>
  <cols>
    <col min="1" max="1" width="2.85546875" style="3" customWidth="1"/>
    <col min="2" max="2" width="25.140625" style="3" customWidth="1"/>
    <col min="3" max="3" width="11.28515625" style="3" customWidth="1"/>
    <col min="4" max="4" width="11.7109375" style="3" customWidth="1"/>
    <col min="5" max="5" width="16.85546875" style="3" customWidth="1"/>
    <col min="6" max="6" width="11.42578125" style="3" customWidth="1"/>
    <col min="7" max="7" width="17.140625" style="3" customWidth="1"/>
    <col min="8" max="16384" width="9.140625" style="3"/>
  </cols>
  <sheetData>
    <row r="1" spans="2:8" x14ac:dyDescent="0.25">
      <c r="B1" s="1" t="s">
        <v>36</v>
      </c>
      <c r="C1" s="1"/>
      <c r="D1" s="1"/>
      <c r="E1" s="1"/>
      <c r="F1" s="1"/>
      <c r="G1" s="1"/>
    </row>
    <row r="2" spans="2:8" ht="42.75" x14ac:dyDescent="0.25">
      <c r="B2" s="51" t="s">
        <v>27</v>
      </c>
      <c r="C2" s="52" t="s">
        <v>122</v>
      </c>
      <c r="D2" s="53" t="s">
        <v>104</v>
      </c>
      <c r="E2" s="52" t="s">
        <v>28</v>
      </c>
      <c r="F2" s="53" t="s">
        <v>123</v>
      </c>
      <c r="G2" s="52" t="s">
        <v>26</v>
      </c>
    </row>
    <row r="3" spans="2:8" x14ac:dyDescent="0.25">
      <c r="B3" s="18" t="s">
        <v>0</v>
      </c>
      <c r="C3" s="33">
        <v>78</v>
      </c>
      <c r="D3" s="34">
        <v>100</v>
      </c>
      <c r="E3" s="33">
        <f t="shared" ref="E3:E27" si="0">SUM(C3)-D3</f>
        <v>-22</v>
      </c>
      <c r="F3" s="34">
        <v>101</v>
      </c>
      <c r="G3" s="33">
        <f t="shared" ref="G3:G27" si="1">SUM(C3)-F3</f>
        <v>-23</v>
      </c>
      <c r="H3" s="4"/>
    </row>
    <row r="4" spans="2:8" x14ac:dyDescent="0.25">
      <c r="B4" s="18" t="s">
        <v>1</v>
      </c>
      <c r="C4" s="33">
        <v>153</v>
      </c>
      <c r="D4" s="34">
        <v>252</v>
      </c>
      <c r="E4" s="33">
        <f t="shared" si="0"/>
        <v>-99</v>
      </c>
      <c r="F4" s="34">
        <v>203</v>
      </c>
      <c r="G4" s="33">
        <f t="shared" si="1"/>
        <v>-50</v>
      </c>
      <c r="H4" s="4"/>
    </row>
    <row r="5" spans="2:8" x14ac:dyDescent="0.25">
      <c r="B5" s="18" t="s">
        <v>2</v>
      </c>
      <c r="C5" s="33">
        <v>444</v>
      </c>
      <c r="D5" s="34">
        <v>598</v>
      </c>
      <c r="E5" s="33">
        <f t="shared" si="0"/>
        <v>-154</v>
      </c>
      <c r="F5" s="34">
        <v>469</v>
      </c>
      <c r="G5" s="33">
        <f t="shared" si="1"/>
        <v>-25</v>
      </c>
      <c r="H5" s="4"/>
    </row>
    <row r="6" spans="2:8" x14ac:dyDescent="0.25">
      <c r="B6" s="18" t="s">
        <v>3</v>
      </c>
      <c r="C6" s="33">
        <v>434</v>
      </c>
      <c r="D6" s="34">
        <v>528</v>
      </c>
      <c r="E6" s="33">
        <f t="shared" si="0"/>
        <v>-94</v>
      </c>
      <c r="F6" s="34">
        <v>531</v>
      </c>
      <c r="G6" s="33">
        <f t="shared" si="1"/>
        <v>-97</v>
      </c>
      <c r="H6" s="4"/>
    </row>
    <row r="7" spans="2:8" x14ac:dyDescent="0.25">
      <c r="B7" s="18" t="s">
        <v>4</v>
      </c>
      <c r="C7" s="33">
        <v>250</v>
      </c>
      <c r="D7" s="34">
        <v>321</v>
      </c>
      <c r="E7" s="33">
        <f t="shared" si="0"/>
        <v>-71</v>
      </c>
      <c r="F7" s="34">
        <v>211</v>
      </c>
      <c r="G7" s="33">
        <f t="shared" si="1"/>
        <v>39</v>
      </c>
      <c r="H7" s="4"/>
    </row>
    <row r="8" spans="2:8" x14ac:dyDescent="0.25">
      <c r="B8" s="18" t="s">
        <v>5</v>
      </c>
      <c r="C8" s="33">
        <v>146</v>
      </c>
      <c r="D8" s="34">
        <v>263</v>
      </c>
      <c r="E8" s="33">
        <f t="shared" si="0"/>
        <v>-117</v>
      </c>
      <c r="F8" s="34">
        <v>186</v>
      </c>
      <c r="G8" s="33">
        <f t="shared" si="1"/>
        <v>-40</v>
      </c>
      <c r="H8" s="4"/>
    </row>
    <row r="9" spans="2:8" x14ac:dyDescent="0.25">
      <c r="B9" s="19" t="s">
        <v>6</v>
      </c>
      <c r="C9" s="33">
        <v>97</v>
      </c>
      <c r="D9" s="34">
        <v>169</v>
      </c>
      <c r="E9" s="33">
        <f t="shared" si="0"/>
        <v>-72</v>
      </c>
      <c r="F9" s="34">
        <v>130</v>
      </c>
      <c r="G9" s="33">
        <f t="shared" si="1"/>
        <v>-33</v>
      </c>
      <c r="H9" s="4"/>
    </row>
    <row r="10" spans="2:8" x14ac:dyDescent="0.25">
      <c r="B10" s="18" t="s">
        <v>7</v>
      </c>
      <c r="C10" s="33">
        <v>60</v>
      </c>
      <c r="D10" s="34">
        <v>107</v>
      </c>
      <c r="E10" s="33">
        <f t="shared" si="0"/>
        <v>-47</v>
      </c>
      <c r="F10" s="34">
        <v>68</v>
      </c>
      <c r="G10" s="33">
        <f t="shared" si="1"/>
        <v>-8</v>
      </c>
      <c r="H10" s="4"/>
    </row>
    <row r="11" spans="2:8" x14ac:dyDescent="0.25">
      <c r="B11" s="18" t="s">
        <v>8</v>
      </c>
      <c r="C11" s="33">
        <v>143</v>
      </c>
      <c r="D11" s="34">
        <v>249</v>
      </c>
      <c r="E11" s="33">
        <f t="shared" si="0"/>
        <v>-106</v>
      </c>
      <c r="F11" s="34">
        <v>233</v>
      </c>
      <c r="G11" s="33">
        <f t="shared" si="1"/>
        <v>-90</v>
      </c>
      <c r="H11" s="4"/>
    </row>
    <row r="12" spans="2:8" x14ac:dyDescent="0.25">
      <c r="B12" s="18" t="s">
        <v>9</v>
      </c>
      <c r="C12" s="33">
        <v>366</v>
      </c>
      <c r="D12" s="34">
        <v>196</v>
      </c>
      <c r="E12" s="33">
        <f t="shared" si="0"/>
        <v>170</v>
      </c>
      <c r="F12" s="34">
        <v>221</v>
      </c>
      <c r="G12" s="33">
        <f t="shared" si="1"/>
        <v>145</v>
      </c>
      <c r="H12" s="4"/>
    </row>
    <row r="13" spans="2:8" x14ac:dyDescent="0.25">
      <c r="B13" s="18" t="s">
        <v>10</v>
      </c>
      <c r="C13" s="33">
        <v>155</v>
      </c>
      <c r="D13" s="34">
        <v>326</v>
      </c>
      <c r="E13" s="33">
        <f t="shared" si="0"/>
        <v>-171</v>
      </c>
      <c r="F13" s="34">
        <v>208</v>
      </c>
      <c r="G13" s="33">
        <f t="shared" si="1"/>
        <v>-53</v>
      </c>
      <c r="H13" s="4"/>
    </row>
    <row r="14" spans="2:8" x14ac:dyDescent="0.25">
      <c r="B14" s="18" t="s">
        <v>11</v>
      </c>
      <c r="C14" s="33">
        <v>641</v>
      </c>
      <c r="D14" s="34">
        <v>773</v>
      </c>
      <c r="E14" s="33">
        <f t="shared" si="0"/>
        <v>-132</v>
      </c>
      <c r="F14" s="34">
        <v>585</v>
      </c>
      <c r="G14" s="33">
        <f t="shared" si="1"/>
        <v>56</v>
      </c>
      <c r="H14" s="4"/>
    </row>
    <row r="15" spans="2:8" x14ac:dyDescent="0.25">
      <c r="B15" s="18" t="s">
        <v>12</v>
      </c>
      <c r="C15" s="33">
        <v>155</v>
      </c>
      <c r="D15" s="34">
        <v>254</v>
      </c>
      <c r="E15" s="33">
        <f t="shared" si="0"/>
        <v>-99</v>
      </c>
      <c r="F15" s="34">
        <v>168</v>
      </c>
      <c r="G15" s="33">
        <f t="shared" si="1"/>
        <v>-13</v>
      </c>
      <c r="H15" s="4"/>
    </row>
    <row r="16" spans="2:8" x14ac:dyDescent="0.25">
      <c r="B16" s="18" t="s">
        <v>13</v>
      </c>
      <c r="C16" s="33">
        <v>103</v>
      </c>
      <c r="D16" s="34">
        <v>125</v>
      </c>
      <c r="E16" s="33">
        <f t="shared" si="0"/>
        <v>-22</v>
      </c>
      <c r="F16" s="34">
        <v>85</v>
      </c>
      <c r="G16" s="33">
        <f t="shared" si="1"/>
        <v>18</v>
      </c>
      <c r="H16" s="4"/>
    </row>
    <row r="17" spans="2:8" x14ac:dyDescent="0.25">
      <c r="B17" s="18" t="s">
        <v>14</v>
      </c>
      <c r="C17" s="33">
        <v>272</v>
      </c>
      <c r="D17" s="34">
        <v>357</v>
      </c>
      <c r="E17" s="33">
        <f t="shared" si="0"/>
        <v>-85</v>
      </c>
      <c r="F17" s="34">
        <v>183</v>
      </c>
      <c r="G17" s="33">
        <f t="shared" si="1"/>
        <v>89</v>
      </c>
      <c r="H17" s="4"/>
    </row>
    <row r="18" spans="2:8" x14ac:dyDescent="0.25">
      <c r="B18" s="18" t="s">
        <v>15</v>
      </c>
      <c r="C18" s="33">
        <v>186</v>
      </c>
      <c r="D18" s="34">
        <v>361</v>
      </c>
      <c r="E18" s="33">
        <f t="shared" si="0"/>
        <v>-175</v>
      </c>
      <c r="F18" s="34">
        <v>327</v>
      </c>
      <c r="G18" s="33">
        <f t="shared" si="1"/>
        <v>-141</v>
      </c>
      <c r="H18" s="4"/>
    </row>
    <row r="19" spans="2:8" x14ac:dyDescent="0.25">
      <c r="B19" s="18" t="s">
        <v>16</v>
      </c>
      <c r="C19" s="33">
        <v>456</v>
      </c>
      <c r="D19" s="34">
        <v>555</v>
      </c>
      <c r="E19" s="33">
        <f t="shared" si="0"/>
        <v>-99</v>
      </c>
      <c r="F19" s="34">
        <v>519</v>
      </c>
      <c r="G19" s="33">
        <f t="shared" si="1"/>
        <v>-63</v>
      </c>
      <c r="H19" s="4"/>
    </row>
    <row r="20" spans="2:8" x14ac:dyDescent="0.25">
      <c r="B20" s="18" t="s">
        <v>17</v>
      </c>
      <c r="C20" s="33">
        <v>292</v>
      </c>
      <c r="D20" s="34">
        <v>363</v>
      </c>
      <c r="E20" s="33">
        <f t="shared" si="0"/>
        <v>-71</v>
      </c>
      <c r="F20" s="34">
        <v>336</v>
      </c>
      <c r="G20" s="33">
        <f t="shared" si="1"/>
        <v>-44</v>
      </c>
      <c r="H20" s="4"/>
    </row>
    <row r="21" spans="2:8" x14ac:dyDescent="0.25">
      <c r="B21" s="18" t="s">
        <v>18</v>
      </c>
      <c r="C21" s="33">
        <v>255</v>
      </c>
      <c r="D21" s="34">
        <v>360</v>
      </c>
      <c r="E21" s="33">
        <f t="shared" si="0"/>
        <v>-105</v>
      </c>
      <c r="F21" s="34">
        <v>357</v>
      </c>
      <c r="G21" s="33">
        <f t="shared" si="1"/>
        <v>-102</v>
      </c>
      <c r="H21" s="4"/>
    </row>
    <row r="22" spans="2:8" x14ac:dyDescent="0.25">
      <c r="B22" s="18" t="s">
        <v>19</v>
      </c>
      <c r="C22" s="33">
        <v>172</v>
      </c>
      <c r="D22" s="34">
        <v>369</v>
      </c>
      <c r="E22" s="33">
        <f t="shared" si="0"/>
        <v>-197</v>
      </c>
      <c r="F22" s="34">
        <v>240</v>
      </c>
      <c r="G22" s="33">
        <f t="shared" si="1"/>
        <v>-68</v>
      </c>
      <c r="H22" s="4"/>
    </row>
    <row r="23" spans="2:8" x14ac:dyDescent="0.25">
      <c r="B23" s="18" t="s">
        <v>20</v>
      </c>
      <c r="C23" s="33">
        <v>184</v>
      </c>
      <c r="D23" s="34">
        <v>236</v>
      </c>
      <c r="E23" s="33">
        <f t="shared" si="0"/>
        <v>-52</v>
      </c>
      <c r="F23" s="34">
        <v>186</v>
      </c>
      <c r="G23" s="33">
        <f t="shared" si="1"/>
        <v>-2</v>
      </c>
      <c r="H23" s="4"/>
    </row>
    <row r="24" spans="2:8" x14ac:dyDescent="0.25">
      <c r="B24" s="18" t="s">
        <v>21</v>
      </c>
      <c r="C24" s="33">
        <v>134</v>
      </c>
      <c r="D24" s="34">
        <v>149</v>
      </c>
      <c r="E24" s="33">
        <f t="shared" si="0"/>
        <v>-15</v>
      </c>
      <c r="F24" s="34">
        <v>155</v>
      </c>
      <c r="G24" s="33">
        <f t="shared" si="1"/>
        <v>-21</v>
      </c>
      <c r="H24" s="4"/>
    </row>
    <row r="25" spans="2:8" x14ac:dyDescent="0.25">
      <c r="B25" s="18" t="s">
        <v>22</v>
      </c>
      <c r="C25" s="33">
        <v>229</v>
      </c>
      <c r="D25" s="34">
        <v>303</v>
      </c>
      <c r="E25" s="33">
        <f t="shared" si="0"/>
        <v>-74</v>
      </c>
      <c r="F25" s="34">
        <v>182</v>
      </c>
      <c r="G25" s="33">
        <f t="shared" si="1"/>
        <v>47</v>
      </c>
      <c r="H25" s="4"/>
    </row>
    <row r="26" spans="2:8" x14ac:dyDescent="0.25">
      <c r="B26" s="18" t="s">
        <v>23</v>
      </c>
      <c r="C26" s="33">
        <v>1284</v>
      </c>
      <c r="D26" s="34">
        <v>1499</v>
      </c>
      <c r="E26" s="33">
        <f t="shared" si="0"/>
        <v>-215</v>
      </c>
      <c r="F26" s="34">
        <v>1432</v>
      </c>
      <c r="G26" s="33">
        <f t="shared" si="1"/>
        <v>-148</v>
      </c>
      <c r="H26" s="4"/>
    </row>
    <row r="27" spans="2:8" x14ac:dyDescent="0.25">
      <c r="B27" s="18" t="s">
        <v>24</v>
      </c>
      <c r="C27" s="33">
        <v>115</v>
      </c>
      <c r="D27" s="34">
        <v>284</v>
      </c>
      <c r="E27" s="33">
        <f t="shared" si="0"/>
        <v>-169</v>
      </c>
      <c r="F27" s="34">
        <v>184</v>
      </c>
      <c r="G27" s="33">
        <f t="shared" si="1"/>
        <v>-69</v>
      </c>
      <c r="H27" s="4"/>
    </row>
    <row r="28" spans="2:8" x14ac:dyDescent="0.25">
      <c r="B28" s="56" t="s">
        <v>25</v>
      </c>
      <c r="C28" s="64">
        <f>SUM(C3:C27)</f>
        <v>6804</v>
      </c>
      <c r="D28" s="60">
        <f>SUM(D3:D27)</f>
        <v>9097</v>
      </c>
      <c r="E28" s="64">
        <f>SUM(E3:E27)</f>
        <v>-2293</v>
      </c>
      <c r="F28" s="60">
        <f>SUM(F3:F27)</f>
        <v>7500</v>
      </c>
      <c r="G28" s="64">
        <f>SUM(G3:G27)</f>
        <v>-696</v>
      </c>
      <c r="H28" s="4"/>
    </row>
    <row r="29" spans="2:8" ht="12" customHeight="1" x14ac:dyDescent="0.25">
      <c r="B29" s="5" t="s">
        <v>29</v>
      </c>
      <c r="E29" s="4"/>
      <c r="G29" s="4"/>
    </row>
    <row r="30" spans="2:8" ht="9" customHeight="1" x14ac:dyDescent="0.25">
      <c r="B30" s="5" t="s">
        <v>30</v>
      </c>
    </row>
    <row r="31" spans="2:8" ht="12.75" customHeight="1" x14ac:dyDescent="0.25">
      <c r="B31" s="5" t="s">
        <v>31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bezrobotni</vt:lpstr>
      <vt:lpstr>kobiety</vt:lpstr>
      <vt:lpstr>stopa.bezrobocia.Polska</vt:lpstr>
      <vt:lpstr>stopa.bezrobocia.woj.</vt:lpstr>
      <vt:lpstr>bezrobotni na wsi</vt:lpstr>
      <vt:lpstr>długoterminowi</vt:lpstr>
      <vt:lpstr>do 30 roku życia</vt:lpstr>
      <vt:lpstr>powyżej 50 roku życia</vt:lpstr>
      <vt:lpstr>oferty pracy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2017-05-24T06:19:32Z</cp:lastPrinted>
  <dcterms:created xsi:type="dcterms:W3CDTF">2016-08-02T05:46:03Z</dcterms:created>
  <dcterms:modified xsi:type="dcterms:W3CDTF">2017-05-24T07:11:40Z</dcterms:modified>
</cp:coreProperties>
</file>